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hat\HA\200 - CJA 2\CONSULT ET MP\PG\GHBA NUISIBLES\"/>
    </mc:Choice>
  </mc:AlternateContent>
  <bookViews>
    <workbookView xWindow="0" yWindow="0" windowWidth="23040" windowHeight="9876"/>
  </bookViews>
  <sheets>
    <sheet name="CHBA VANNES" sheetId="23" r:id="rId1"/>
    <sheet name="CHBA AURAY" sheetId="24" r:id="rId2"/>
    <sheet name="EPSM" sheetId="26" r:id="rId3"/>
    <sheet name="CH PLOERMEL" sheetId="20" r:id="rId4"/>
    <sheet name="CH JOSSELIN" sheetId="25" r:id="rId5"/>
    <sheet name="EHPAD MALESTROIT" sheetId="27" r:id="rId6"/>
    <sheet name="CH NIVILLAC" sheetId="28" r:id="rId7"/>
    <sheet name="EHPAD QUIBERON" sheetId="30" r:id="rId8"/>
    <sheet name="CONSOMMABLES" sheetId="22" r:id="rId9"/>
    <sheet name="DQE" sheetId="29" r:id="rId10"/>
  </sheets>
  <definedNames>
    <definedName name="_xlnm.Print_Area" localSheetId="4">'CH JOSSELIN'!$A$1:$N$39</definedName>
    <definedName name="_xlnm.Print_Area" localSheetId="6">'CH NIVILLAC'!$A$1:$N$50</definedName>
    <definedName name="_xlnm.Print_Area" localSheetId="3">'CH PLOERMEL'!$A$1:$L$44</definedName>
    <definedName name="_xlnm.Print_Area" localSheetId="1">'CHBA AURAY'!$A$1:$O$39</definedName>
    <definedName name="_xlnm.Print_Area" localSheetId="0">'CHBA VANNES'!$A$1:$N$88</definedName>
    <definedName name="_xlnm.Print_Area" localSheetId="5">'EHPAD MALESTROIT'!$A$1:$J$31</definedName>
    <definedName name="_xlnm.Print_Area" localSheetId="2">EPSM!$A$1:$Q$140</definedName>
  </definedNames>
  <calcPr calcId="162913"/>
</workbook>
</file>

<file path=xl/calcChain.xml><?xml version="1.0" encoding="utf-8"?>
<calcChain xmlns="http://schemas.openxmlformats.org/spreadsheetml/2006/main">
  <c r="R36" i="30" l="1"/>
  <c r="K43" i="29" l="1"/>
  <c r="I43" i="29"/>
  <c r="L43" i="29" s="1"/>
  <c r="G43" i="29"/>
  <c r="E43" i="29"/>
  <c r="D43" i="29"/>
  <c r="D91" i="29"/>
  <c r="E91" i="29" s="1"/>
  <c r="D92" i="29"/>
  <c r="E92" i="29" s="1"/>
  <c r="D93" i="29"/>
  <c r="E93" i="29" s="1"/>
  <c r="D94" i="29"/>
  <c r="E94" i="29" s="1"/>
  <c r="D61" i="29"/>
  <c r="E61" i="29" s="1"/>
  <c r="D62" i="29"/>
  <c r="D63" i="29"/>
  <c r="E63" i="29" s="1"/>
  <c r="E62" i="29"/>
  <c r="E56" i="29"/>
  <c r="E57" i="29"/>
  <c r="D79" i="29"/>
  <c r="E79" i="29" s="1"/>
  <c r="D80" i="29"/>
  <c r="E80" i="29" s="1"/>
  <c r="E76" i="29"/>
  <c r="D67" i="29"/>
  <c r="E67" i="29" s="1"/>
  <c r="D68" i="29"/>
  <c r="E68" i="29" s="1"/>
  <c r="D69" i="29"/>
  <c r="E69" i="29" s="1"/>
  <c r="D70" i="29"/>
  <c r="E70" i="29" s="1"/>
  <c r="D71" i="29"/>
  <c r="E71" i="29" s="1"/>
  <c r="D72" i="29"/>
  <c r="E72" i="29" s="1"/>
  <c r="D73" i="29"/>
  <c r="E73" i="29" s="1"/>
  <c r="D74" i="29"/>
  <c r="E74" i="29" s="1"/>
  <c r="D75" i="29"/>
  <c r="E75" i="29" s="1"/>
  <c r="D76" i="29"/>
  <c r="D56" i="29"/>
  <c r="D57" i="29"/>
  <c r="D58" i="29"/>
  <c r="D59" i="29"/>
  <c r="M36" i="30"/>
  <c r="N36" i="30"/>
  <c r="O36" i="30"/>
  <c r="P36" i="30"/>
  <c r="Q36" i="30"/>
  <c r="L36" i="30" l="1"/>
  <c r="K36" i="30"/>
  <c r="J36" i="30"/>
  <c r="I36" i="30"/>
  <c r="H36" i="30"/>
  <c r="G36" i="30"/>
  <c r="O136" i="26" l="1"/>
  <c r="K42" i="20"/>
  <c r="G42" i="20"/>
  <c r="G35" i="25" l="1"/>
  <c r="D90" i="29" l="1"/>
  <c r="E90" i="29" s="1"/>
  <c r="D89" i="29"/>
  <c r="E89" i="29" s="1"/>
  <c r="D88" i="29"/>
  <c r="E88" i="29" s="1"/>
  <c r="D87" i="29"/>
  <c r="E87" i="29" s="1"/>
  <c r="D86" i="29"/>
  <c r="E86" i="29" s="1"/>
  <c r="D83" i="29"/>
  <c r="E83" i="29" s="1"/>
  <c r="D82" i="29"/>
  <c r="E82" i="29" s="1"/>
  <c r="D81" i="29"/>
  <c r="E81" i="29" s="1"/>
  <c r="D78" i="29"/>
  <c r="E78" i="29" s="1"/>
  <c r="D77" i="29"/>
  <c r="E77" i="29" s="1"/>
  <c r="D66" i="29"/>
  <c r="E66" i="29" s="1"/>
  <c r="D65" i="29"/>
  <c r="E65" i="29" s="1"/>
  <c r="D64" i="29"/>
  <c r="E64" i="29" s="1"/>
  <c r="D60" i="29"/>
  <c r="E60" i="29" s="1"/>
  <c r="E59" i="29"/>
  <c r="E58" i="29"/>
  <c r="D55" i="29"/>
  <c r="E55" i="29" s="1"/>
  <c r="D54" i="29"/>
  <c r="E54" i="29" s="1"/>
  <c r="D53" i="29"/>
  <c r="E53" i="29" s="1"/>
  <c r="E95" i="29" l="1"/>
  <c r="B101" i="29" s="1"/>
  <c r="O35" i="24"/>
  <c r="K23" i="29" s="1"/>
  <c r="N35" i="24"/>
  <c r="I23" i="29" s="1"/>
  <c r="M35" i="24"/>
  <c r="G23" i="29" s="1"/>
  <c r="L35" i="24"/>
  <c r="K35" i="24"/>
  <c r="J35" i="24"/>
  <c r="E23" i="29" s="1"/>
  <c r="I35" i="24"/>
  <c r="H35" i="24"/>
  <c r="G35" i="24"/>
  <c r="D23" i="29" s="1"/>
  <c r="L23" i="29" l="1"/>
  <c r="N46" i="28"/>
  <c r="K47" i="29" s="1"/>
  <c r="M46" i="28"/>
  <c r="I47" i="29" s="1"/>
  <c r="L46" i="28"/>
  <c r="G47" i="29" s="1"/>
  <c r="K46" i="28"/>
  <c r="G46" i="28"/>
  <c r="H46" i="28"/>
  <c r="I46" i="28"/>
  <c r="J46" i="28"/>
  <c r="E47" i="29" s="1"/>
  <c r="F46" i="28"/>
  <c r="D47" i="29" s="1"/>
  <c r="J27" i="27"/>
  <c r="K39" i="29" s="1"/>
  <c r="I27" i="27"/>
  <c r="I39" i="29" s="1"/>
  <c r="H27" i="27"/>
  <c r="G39" i="29" s="1"/>
  <c r="G27" i="27"/>
  <c r="F27" i="27"/>
  <c r="E27" i="27"/>
  <c r="D39" i="29" s="1"/>
  <c r="M35" i="25"/>
  <c r="I35" i="29" s="1"/>
  <c r="L35" i="25"/>
  <c r="G35" i="29" s="1"/>
  <c r="K35" i="25"/>
  <c r="J35" i="25"/>
  <c r="I35" i="25"/>
  <c r="E35" i="29" s="1"/>
  <c r="H35" i="25"/>
  <c r="F35" i="25"/>
  <c r="D35" i="29" s="1"/>
  <c r="L42" i="20"/>
  <c r="K31" i="29" s="1"/>
  <c r="I31" i="29"/>
  <c r="J42" i="20"/>
  <c r="G31" i="29" s="1"/>
  <c r="I42" i="20"/>
  <c r="E31" i="29" s="1"/>
  <c r="H42" i="20"/>
  <c r="F42" i="20"/>
  <c r="D31" i="29" s="1"/>
  <c r="Q136" i="26"/>
  <c r="K27" i="29" s="1"/>
  <c r="P136" i="26"/>
  <c r="I27" i="29" s="1"/>
  <c r="G27" i="29"/>
  <c r="N136" i="26"/>
  <c r="M136" i="26"/>
  <c r="E27" i="29" s="1"/>
  <c r="L136" i="26"/>
  <c r="K136" i="26"/>
  <c r="J136" i="26"/>
  <c r="D27" i="29" s="1"/>
  <c r="I136" i="26"/>
  <c r="D19" i="29"/>
  <c r="N35" i="25"/>
  <c r="K35" i="29" s="1"/>
  <c r="L47" i="29" l="1"/>
  <c r="L39" i="29"/>
  <c r="L35" i="29"/>
  <c r="L31" i="29"/>
  <c r="L27" i="29"/>
  <c r="N86" i="23"/>
  <c r="K19" i="29" s="1"/>
  <c r="M86" i="23"/>
  <c r="I19" i="29" s="1"/>
  <c r="L86" i="23"/>
  <c r="G19" i="29" s="1"/>
  <c r="K86" i="23"/>
  <c r="J86" i="23"/>
  <c r="I86" i="23"/>
  <c r="E19" i="29" s="1"/>
  <c r="H86" i="23"/>
  <c r="G86" i="23"/>
  <c r="L19" i="29" l="1"/>
  <c r="L48" i="29" s="1"/>
  <c r="B100" i="29" s="1"/>
  <c r="B102" i="29" s="1"/>
</calcChain>
</file>

<file path=xl/sharedStrings.xml><?xml version="1.0" encoding="utf-8"?>
<sst xmlns="http://schemas.openxmlformats.org/spreadsheetml/2006/main" count="1584" uniqueCount="610">
  <si>
    <t xml:space="preserve">* Les frais de déplacement, de main d'œuvre et de produits sont inclus dans le prix </t>
  </si>
  <si>
    <t>Emplacement</t>
  </si>
  <si>
    <t>Local</t>
  </si>
  <si>
    <t xml:space="preserve">Sous-sol </t>
  </si>
  <si>
    <t>Plateau technique</t>
  </si>
  <si>
    <t>Entresol</t>
  </si>
  <si>
    <t xml:space="preserve">Sites d'intervention </t>
  </si>
  <si>
    <t>Bâtiment central</t>
  </si>
  <si>
    <t xml:space="preserve"> -armoire électrique près ascenseurs
 -armoire électrique à gauche en entrant secteur 1100
 -vide sanitaire 1113
 -gaine électrique 1115
 -local téléphone 1116
 -archives 1117 et 1106
 -local bionettoyage du service intérieur 1118
 -vide sanitaire 1119
 -sous station 1120 et pièce située à gauche
 -TGBT 1153 et 1139
 -climatisation 1138
 -local technique 1121
 -locaux proches blanchisserie 1143,1147,1148,1163(pièce située dans le secteur sale de la blanchisserie)
</t>
  </si>
  <si>
    <t xml:space="preserve"> -local déchets central 1287
 -groupes électrogènes (porte blanche à la sortie du quai de livraison cuisine)
 -armoire électrique au niveau du quai de livraison de la cuisine
 -divers locaux situés au niveau du couloir extérieur de la cuisine : 1285,1283,1281,1279,1277,1273
 -porte face 1271
 -local technique face aux vestiaires 1284
 -placard technique à l’entrée de la salle de restaurant, à gauche en entrant
 -scanner en imagerie médicale
</t>
  </si>
  <si>
    <r>
      <t>RC, 1</t>
    </r>
    <r>
      <rPr>
        <b/>
        <u/>
        <vertAlign val="superscript"/>
        <sz val="10"/>
        <rFont val="Arial Narrow"/>
        <family val="2"/>
      </rPr>
      <t>er</t>
    </r>
    <r>
      <rPr>
        <b/>
        <u/>
        <sz val="10"/>
        <rFont val="Arial Narrow"/>
        <family val="2"/>
      </rPr>
      <t xml:space="preserve"> et 2</t>
    </r>
    <r>
      <rPr>
        <b/>
        <u/>
        <vertAlign val="superscript"/>
        <sz val="10"/>
        <rFont val="Arial Narrow"/>
        <family val="2"/>
      </rPr>
      <t>ème</t>
    </r>
    <r>
      <rPr>
        <b/>
        <u/>
        <sz val="10"/>
        <rFont val="Arial Narrow"/>
        <family val="2"/>
      </rPr>
      <t xml:space="preserve"> étages</t>
    </r>
  </si>
  <si>
    <t xml:space="preserve"> -armoire électrique située sur le palier de chaque étage</t>
  </si>
  <si>
    <t>x</t>
  </si>
  <si>
    <r>
      <t>CLIM USCO (trappe accès 2</t>
    </r>
    <r>
      <rPr>
        <vertAlign val="superscript"/>
        <sz val="10"/>
        <rFont val="Arial Narrow"/>
        <family val="2"/>
      </rPr>
      <t>ème</t>
    </r>
    <r>
      <rPr>
        <sz val="10"/>
        <rFont val="Arial Narrow"/>
        <family val="2"/>
      </rPr>
      <t xml:space="preserve"> étage en chirurgie)</t>
    </r>
  </si>
  <si>
    <t>Insectes volants (moucherons)</t>
  </si>
  <si>
    <t>3è étage</t>
  </si>
  <si>
    <t>2è étage</t>
  </si>
  <si>
    <t xml:space="preserve"> -placard technique 1605
 -machineries ascenseurs 1602 et 1604
 -armoire électrique près du 1606</t>
  </si>
  <si>
    <r>
      <t>Palier 3</t>
    </r>
    <r>
      <rPr>
        <vertAlign val="superscript"/>
        <sz val="10"/>
        <rFont val="Arial Narrow"/>
        <family val="2"/>
      </rPr>
      <t>ème</t>
    </r>
    <r>
      <rPr>
        <sz val="10"/>
        <rFont val="Arial Narrow"/>
        <family val="2"/>
      </rPr>
      <t xml:space="preserve"> étage 1600</t>
    </r>
  </si>
  <si>
    <t>Sous sol</t>
  </si>
  <si>
    <t>RC</t>
  </si>
  <si>
    <t>local technique 2637 face au bloc</t>
  </si>
  <si>
    <r>
      <t>1</t>
    </r>
    <r>
      <rPr>
        <b/>
        <u/>
        <vertAlign val="superscript"/>
        <sz val="10"/>
        <rFont val="Times New Roman"/>
        <family val="1"/>
      </rPr>
      <t>er</t>
    </r>
    <r>
      <rPr>
        <b/>
        <u/>
        <sz val="10"/>
        <rFont val="Times New Roman"/>
        <family val="1"/>
      </rPr>
      <t xml:space="preserve"> étage</t>
    </r>
    <r>
      <rPr>
        <sz val="10"/>
        <rFont val="Times New Roman"/>
        <family val="1"/>
      </rPr>
      <t> </t>
    </r>
  </si>
  <si>
    <t>local technique 2877 face ascenseur visiteur</t>
  </si>
  <si>
    <t>Bâtiment SSR</t>
  </si>
  <si>
    <t xml:space="preserve"> -placards techniques 2021B,2027
 -vestiaires 2016</t>
  </si>
  <si>
    <t>chambres</t>
  </si>
  <si>
    <t>Résidence du Val</t>
  </si>
  <si>
    <t xml:space="preserve"> -sous station extérieure proche du garage E039 à droite du garage
 -RC : divers pièces de rangement, vestiaires : 3025 (clé à prendre au 1er étage auprès du personnel),3024,3021,local déchets,3020,3023,3001
 -placard technique 3019
 - HAD pièce de rangement 3026</t>
  </si>
  <si>
    <t>Sous sol Cloître/Thabord</t>
  </si>
  <si>
    <t xml:space="preserve"> -local technique 4148
 -sous station 4146 (porte au fond : accès vide sanitaire)4140
 -divers locaux de rangement 4145,4150,4151,4152
 -placard technique 3026</t>
  </si>
  <si>
    <t>Bâtiment du Tournisset</t>
  </si>
  <si>
    <t>Bâtiment du Clos des Tilleuls</t>
  </si>
  <si>
    <t xml:space="preserve"> -vide sanitaire : 3516,3515,3522
 -local déchets 3511
 -locaux techniques 3508,3509,3507(pas de marquage)
 -armoire électrique près du local 3504
 -archives 3524,3525,3526
 -local technique 3501</t>
  </si>
  <si>
    <t xml:space="preserve"> -local techniques 3627 et 3628
 -armoire électrique face au 3573,3663, à côté du local 3658, face au 3716
</t>
  </si>
  <si>
    <t>armoires électriques près du local 3863 et 3856</t>
  </si>
  <si>
    <t>Maison de fonction</t>
  </si>
  <si>
    <t xml:space="preserve"> -garage : 4 boîtes dans le garage,2 au niveau de la trappe située au fond près de la porte de sortie vers le jardin
 -maison : 
RC : derrière porte condamnée au sol et plafond
près de l’escalier (2 portes)
grenier (dans chaque coffre en bois accessible)</t>
  </si>
  <si>
    <t>RC : placard dans la cuisine
1er étage : placard dans le couloir</t>
  </si>
  <si>
    <t>Divers</t>
  </si>
  <si>
    <t xml:space="preserve"> -local EDF situé en contrebas face au plateau technique (clé à prendre aux services techniques)
 -bâtiment des services techniques (2 réserves)</t>
  </si>
  <si>
    <t>Rongeurs (tous)</t>
  </si>
  <si>
    <r>
      <t xml:space="preserve">Insectes rampants (tous)
</t>
    </r>
    <r>
      <rPr>
        <b/>
        <sz val="10"/>
        <rFont val="Arial"/>
        <family val="2"/>
      </rPr>
      <t/>
    </r>
  </si>
  <si>
    <r>
      <t xml:space="preserve">
 </t>
    </r>
    <r>
      <rPr>
        <b/>
        <sz val="10"/>
        <rFont val="Arial"/>
        <family val="2"/>
      </rPr>
      <t xml:space="preserve">6 visites par an </t>
    </r>
    <r>
      <rPr>
        <sz val="10"/>
        <rFont val="Arial"/>
        <family val="2"/>
      </rPr>
      <t xml:space="preserve">
</t>
    </r>
  </si>
  <si>
    <r>
      <t xml:space="preserve">
 </t>
    </r>
    <r>
      <rPr>
        <b/>
        <sz val="10"/>
        <rFont val="Arial"/>
        <family val="2"/>
      </rPr>
      <t xml:space="preserve">8 visites par an </t>
    </r>
    <r>
      <rPr>
        <sz val="10"/>
        <rFont val="Arial"/>
        <family val="2"/>
      </rPr>
      <t xml:space="preserve">
</t>
    </r>
  </si>
  <si>
    <r>
      <t xml:space="preserve">
 </t>
    </r>
    <r>
      <rPr>
        <b/>
        <sz val="10"/>
        <rFont val="Arial"/>
        <family val="2"/>
      </rPr>
      <t xml:space="preserve">12 visites par an </t>
    </r>
    <r>
      <rPr>
        <sz val="10"/>
        <rFont val="Arial"/>
        <family val="2"/>
      </rPr>
      <t xml:space="preserve">
</t>
    </r>
  </si>
  <si>
    <r>
      <t xml:space="preserve">
 </t>
    </r>
    <r>
      <rPr>
        <b/>
        <sz val="10"/>
        <rFont val="Arial"/>
        <family val="2"/>
      </rPr>
      <t xml:space="preserve">4 visites par an </t>
    </r>
    <r>
      <rPr>
        <sz val="10"/>
        <rFont val="Arial"/>
        <family val="2"/>
      </rPr>
      <t xml:space="preserve">
</t>
    </r>
  </si>
  <si>
    <r>
      <t xml:space="preserve">
 1</t>
    </r>
    <r>
      <rPr>
        <b/>
        <sz val="10"/>
        <rFont val="Arial"/>
        <family val="2"/>
      </rPr>
      <t xml:space="preserve"> visite par an </t>
    </r>
    <r>
      <rPr>
        <sz val="10"/>
        <rFont val="Arial"/>
        <family val="2"/>
      </rPr>
      <t xml:space="preserve">
</t>
    </r>
  </si>
  <si>
    <t xml:space="preserve">Prestations curatives ponctuelles
</t>
  </si>
  <si>
    <t xml:space="preserve">Prestations préventives
</t>
  </si>
  <si>
    <t>Prix forfaitaire € HT (intervention curative)</t>
  </si>
  <si>
    <r>
      <rPr>
        <b/>
        <u/>
        <sz val="10"/>
        <rFont val="Arial"/>
        <family val="2"/>
      </rPr>
      <t>Rongeurs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(tous)</t>
    </r>
    <r>
      <rPr>
        <sz val="10"/>
        <rFont val="Arial"/>
        <family val="2"/>
      </rPr>
      <t xml:space="preserve">
</t>
    </r>
  </si>
  <si>
    <t>Prix forfaitaire € HT (passage préventif)*</t>
  </si>
  <si>
    <r>
      <rPr>
        <b/>
        <u/>
        <sz val="10"/>
        <rFont val="Arial"/>
        <family val="2"/>
      </rPr>
      <t>Insectes rampants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(tous)</t>
    </r>
    <r>
      <rPr>
        <sz val="10"/>
        <rFont val="Arial"/>
        <family val="2"/>
      </rPr>
      <t xml:space="preserve">
</t>
    </r>
  </si>
  <si>
    <t>Insectes  volants (moucherons)</t>
  </si>
  <si>
    <t>Prix forfaitaire € HT (intervention curative)*</t>
  </si>
  <si>
    <t>Prix forfaitaire € HT (intervention complémentaire)*</t>
  </si>
  <si>
    <r>
      <rPr>
        <b/>
        <u/>
        <sz val="10"/>
        <rFont val="Arial"/>
        <family val="2"/>
      </rPr>
      <t>Intervention ponctuelle à la demande
Insectes volants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prestation unitaire suivi DEIV hors consommables incluant Main d'Œuvre et frais déplacements
</t>
    </r>
  </si>
  <si>
    <t xml:space="preserve">Intervention ponctuelle à la demande en cas d’infestation inopinée jusqu'à élimination
Autres nuisibles (rongeurs, insectes rampants et volants) </t>
  </si>
  <si>
    <t xml:space="preserve">Intervention complémentaire jusqu'à élimination en cas de détection de nuisibles suite à un passage préventif  </t>
  </si>
  <si>
    <t>Code</t>
  </si>
  <si>
    <t>%</t>
  </si>
  <si>
    <t xml:space="preserve">
CONTRÔLE ET REGULATION DES NUISIBLES 
</t>
  </si>
  <si>
    <t xml:space="preserve">TOTAL POUR L'ENSEMBLE DES LOCAUX </t>
  </si>
  <si>
    <t>Désignation des consommables les plus couramment demandés à compléter</t>
  </si>
  <si>
    <t xml:space="preserve">Prix unitaire Tarif public € HT </t>
  </si>
  <si>
    <t>Taux de remise consentie sur Tarif public%</t>
  </si>
  <si>
    <t>Prix unitaire remisé € HT</t>
  </si>
  <si>
    <t>% TVA</t>
  </si>
  <si>
    <t>Pourcentage de remise sur les consommables hors BPU</t>
  </si>
  <si>
    <t>DEIV 1 tube</t>
  </si>
  <si>
    <t>Starter</t>
  </si>
  <si>
    <t>Plaque glue</t>
  </si>
  <si>
    <t>DEIV 2 tubes</t>
  </si>
  <si>
    <t>Crèche</t>
  </si>
  <si>
    <t>cave-vide sanitaire-vestiaire-local entretien-séchoir-sanitaires</t>
  </si>
  <si>
    <t>RDC</t>
  </si>
  <si>
    <t>offices-sanitaires-local double monte charge</t>
  </si>
  <si>
    <t>vide sanitaire-locaux archives-gaines électriques-local entretien</t>
  </si>
  <si>
    <t>Etage 1</t>
  </si>
  <si>
    <t>Etage 2</t>
  </si>
  <si>
    <t>vide sanitaire-locaux archives</t>
  </si>
  <si>
    <t>vide sanitaire-offices</t>
  </si>
  <si>
    <t>Pavillon Marcellin</t>
  </si>
  <si>
    <t>1er sous-sol</t>
  </si>
  <si>
    <t>offices-rééducation</t>
  </si>
  <si>
    <t>2ème sous-sol</t>
  </si>
  <si>
    <t>vide sanitaire</t>
  </si>
  <si>
    <t>neurologie / planning familial : offices-sanitaires-vestiaires-réserve-lingerie</t>
  </si>
  <si>
    <t>vestiaires-locaux archives-locaux techniques-</t>
  </si>
  <si>
    <t>galeries techniques-vide sanitaire-sous scanner-ORL-ophtalmologie</t>
  </si>
  <si>
    <t>Imagerie / labo / hall entrée / kiosque / isotope : offices-gaines techniques-vestiaires-locaux archives-réserve-locaux standard</t>
  </si>
  <si>
    <t>ORL consultations / ophtalmologie consultations : locaux entretien-réserves</t>
  </si>
  <si>
    <t>Internat</t>
  </si>
  <si>
    <t>Tous les étages</t>
  </si>
  <si>
    <t>office-réfectoire-cage escalier-caves-vide ordures</t>
  </si>
  <si>
    <t>Maisons du lac</t>
  </si>
  <si>
    <t>vide sanitaire-offices-locaux techniques-chaufferie-lingerie-vestiaires-réserves-gaines électriques-machinerie-ascenseur</t>
  </si>
  <si>
    <t>Logement de fonction</t>
  </si>
  <si>
    <t>maison aumonier - pavillon 17</t>
  </si>
  <si>
    <t>caves</t>
  </si>
  <si>
    <t>RDC rez de lac</t>
  </si>
  <si>
    <t>stérilisation (côté lac) : salle de pause 24/RL/117</t>
  </si>
  <si>
    <t>oncologie (côté ACA)  : salle de pause 24/RL/234</t>
  </si>
  <si>
    <t>vestiaires-offices</t>
  </si>
  <si>
    <t>RDC bas</t>
  </si>
  <si>
    <t>spagora aile B : salle de pause 24/RB/079</t>
  </si>
  <si>
    <t>ACA BMC (côté lac) salle de pause 24/RB/167</t>
  </si>
  <si>
    <t>offices</t>
  </si>
  <si>
    <t>RDC haut</t>
  </si>
  <si>
    <t>cardio explorations aile B : salle de pause 24/RH/065</t>
  </si>
  <si>
    <t>cardio HTC aile B : salle de pause 24/RH/097</t>
  </si>
  <si>
    <t>neuro HTC+USIN aile A : salle de pause 24/RH/301</t>
  </si>
  <si>
    <t xml:space="preserve">Etage 1 </t>
  </si>
  <si>
    <t>rhumato aile B  : salle de pause 24/E1/067</t>
  </si>
  <si>
    <t>gastro aile B : salle de pause 24/E1/252</t>
  </si>
  <si>
    <t>MPU (centre bâtiment) : salle de pause 24/E1/281</t>
  </si>
  <si>
    <t>pneumo HTC aile A : salle de pause 24/E1/295</t>
  </si>
  <si>
    <t xml:space="preserve">Etage 2 </t>
  </si>
  <si>
    <t>cardio PC médical aile B : salle de pause 24/E2/049</t>
  </si>
  <si>
    <t>pluridisciplinaire HDJ (centre bâtiment)  : salle de pause 24/E2/205</t>
  </si>
  <si>
    <t>détente logistique (noyau central) : salle de pause 24/E2/024</t>
  </si>
  <si>
    <t xml:space="preserve">Etage 3 </t>
  </si>
  <si>
    <t>endocrino-néphro aile B : salle de pause 24/E3/254</t>
  </si>
  <si>
    <t>médecine interne aile A  : salle de pause 24/E3/278</t>
  </si>
  <si>
    <t>Tous les étages 1-2-3</t>
  </si>
  <si>
    <t>relais hôteliers</t>
  </si>
  <si>
    <t>tisaneries</t>
  </si>
  <si>
    <t xml:space="preserve">offices </t>
  </si>
  <si>
    <t>Niveau -2</t>
  </si>
  <si>
    <t>oncologie : salon des familles</t>
  </si>
  <si>
    <t>vide sanitaire-locaux poubelles-linge-cartons-locaux techniques</t>
  </si>
  <si>
    <t>maternité : offices-vestiaires-armoires électriques-gaines techniques-locaux archives</t>
  </si>
  <si>
    <t>Etage 3</t>
  </si>
  <si>
    <t>pédiatrie / néonatologie : vestiaires-gaines techniques-offices-locaux archives-réserves-machinerie-ascenseur-local électrique</t>
  </si>
  <si>
    <t>Pavillon DECKER</t>
  </si>
  <si>
    <t>transformateur-vide sanitaire</t>
  </si>
  <si>
    <t>local poubelles-local linge sale-locaux archives-vestiaires-sanitaires-local matériel</t>
  </si>
  <si>
    <t>offices-sanitaires</t>
  </si>
  <si>
    <t>DITP</t>
  </si>
  <si>
    <t>Bâtiment centre logistique</t>
  </si>
  <si>
    <t>reprographie / lingerie / syndicats</t>
  </si>
  <si>
    <t>restaurant du personnel : salle de restaurant</t>
  </si>
  <si>
    <t>IFSI TOHANNIC</t>
  </si>
  <si>
    <t>Ensemble du bâtiment</t>
  </si>
  <si>
    <t>vide sanitaire-locaux sous station-couloirs-réserves-locaux archives-chambre funéraire-égouts-abords</t>
  </si>
  <si>
    <t>couloir-ateliers-vestiaires-sanitaires-local kiné-local imagerie-chapelle-balnéo-consultations non programmées-self personnel</t>
  </si>
  <si>
    <t>centre périnatalité / médecine A / MPR : sanitaires-offices-réserves-lingerie-bains-douches-laverie stérilisation-local linge sale-archives-chambres-monte charge</t>
  </si>
  <si>
    <t>médecine B / SSR1 : sanitaires-offices-réserves-lingerie-bains-douches-laverie stérilisation-local linge sale-archives-chambres-monte charge</t>
  </si>
  <si>
    <t>alcoologie / SSR 2 : sanitaires-offices-réserves-lingerie-bains-douches-laverie stérilisation-local linge sale-archives-chambres-monte charge</t>
  </si>
  <si>
    <t>office-bureaux-sanitaires</t>
  </si>
  <si>
    <t>égouts-abords-réserves-locaux poubelles</t>
  </si>
  <si>
    <t>Bâtiment les hortensias</t>
  </si>
  <si>
    <t>office-vestiaires-local sous station-pièce de vie-SDB</t>
  </si>
  <si>
    <t>Bâtiment les myosotis</t>
  </si>
  <si>
    <t>offices-bureaux EPSM</t>
  </si>
  <si>
    <t>RDC Aile A</t>
  </si>
  <si>
    <t>offices-locaux sans toilettes-chambres-monte charge-local poubelles</t>
  </si>
  <si>
    <t>RDC Aile B</t>
  </si>
  <si>
    <t>salle à manger-réserves-stérilisation-sanitaires-bureaux-ascenseurs</t>
  </si>
  <si>
    <t>Etage 1-2-3</t>
  </si>
  <si>
    <t>offices-salle à manger-réserves-sanitaires-vestiaires</t>
  </si>
  <si>
    <t>gaines techniques-chaufferie-zone restauration-vestiaires</t>
  </si>
  <si>
    <t>EHPAD PRATEL IZEL</t>
  </si>
  <si>
    <t>gaines techniques-zone restauration-vestiaires</t>
  </si>
  <si>
    <t>Bâtiment rocher bleu</t>
  </si>
  <si>
    <t>Site EPSM Morbihan (St Avé)</t>
  </si>
  <si>
    <t>X</t>
  </si>
  <si>
    <t xml:space="preserve"> -TGBT 2563 et local technique 2561 (près du vide sanitaire)
 -vide sanitaire (portes battantes face ascenseur logistique)
-local déchets</t>
  </si>
  <si>
    <t xml:space="preserve"> -local technique 4307
 -magasin central : local denrées sèches
 -chaufferie (grand bâtiment blanc) face à l’entrée du magasin central
-local déchets</t>
  </si>
  <si>
    <t>Maison des internes rue de l'hôpital</t>
  </si>
  <si>
    <r>
      <rPr>
        <sz val="10"/>
        <rFont val="Arial"/>
        <family val="2"/>
      </rPr>
      <t>Petite maison</t>
    </r>
    <r>
      <rPr>
        <sz val="10"/>
        <rFont val="Times New Roman"/>
        <family val="1"/>
      </rPr>
      <t> pour médecin remplaçant rue de l'hôpital</t>
    </r>
  </si>
  <si>
    <t>bâtiment B</t>
  </si>
  <si>
    <t>vide sanitaire
ateliers</t>
  </si>
  <si>
    <t>bâtiment C</t>
  </si>
  <si>
    <t>vide sanitaire
sous sol</t>
  </si>
  <si>
    <t>bâtiment D</t>
  </si>
  <si>
    <t xml:space="preserve">vide sanitaire
sous sol : magasin </t>
  </si>
  <si>
    <t>bâtiment E</t>
  </si>
  <si>
    <t xml:space="preserve">sous sol : archives </t>
  </si>
  <si>
    <t>bâtiment F</t>
  </si>
  <si>
    <t>sous sol
grenier : archives</t>
  </si>
  <si>
    <t>bâtiment G</t>
  </si>
  <si>
    <t>sous sol: archives et stock matériels</t>
  </si>
  <si>
    <t>bâtiments annexes</t>
  </si>
  <si>
    <t>local conteneurs déchets
poste de livraison (arrivée EDF)</t>
  </si>
  <si>
    <t>EHPAD MALESTROIT</t>
  </si>
  <si>
    <t>CHBV 2 Rue de la Piscine 56130 NIVILLAC</t>
  </si>
  <si>
    <t>Cuisine</t>
  </si>
  <si>
    <t>sas de livraison</t>
  </si>
  <si>
    <t>Réserve Séche</t>
  </si>
  <si>
    <t>Légumerie</t>
  </si>
  <si>
    <t>Réserve d'eau</t>
  </si>
  <si>
    <t>2 vestiaires</t>
  </si>
  <si>
    <t>Laboratoire culinaire</t>
  </si>
  <si>
    <t>Plonge</t>
  </si>
  <si>
    <t>Salle à manger du personnel</t>
  </si>
  <si>
    <t>Local electrique</t>
  </si>
  <si>
    <t>Local groupe froid</t>
  </si>
  <si>
    <t>Autres Locaux</t>
  </si>
  <si>
    <t>3 vides sanitaires</t>
  </si>
  <si>
    <t>Sous station de chauffage</t>
  </si>
  <si>
    <t>Chaufferie</t>
  </si>
  <si>
    <t>Local groupe vide</t>
  </si>
  <si>
    <t>Transformatuer / TGBT / TGS</t>
  </si>
  <si>
    <t>16 armoires electriques / local autocom / Local SSI / Local VMC</t>
  </si>
  <si>
    <t>Local groupe electrogéne</t>
  </si>
  <si>
    <t>atelier de maintenance</t>
  </si>
  <si>
    <t>combles</t>
  </si>
  <si>
    <t>salles d'archive</t>
  </si>
  <si>
    <t>lingerie / buanderie</t>
  </si>
  <si>
    <t>rangements</t>
  </si>
  <si>
    <t>local lave bassins</t>
  </si>
  <si>
    <t>central air</t>
  </si>
  <si>
    <t>Locaux du caps</t>
  </si>
  <si>
    <t>Locaux du CMP</t>
  </si>
  <si>
    <t>service santé au travail</t>
  </si>
  <si>
    <t>office-gaines techniques-salles de formation + 3 chambres IFPS</t>
  </si>
  <si>
    <t>gaines techniques</t>
  </si>
  <si>
    <t>CEGIDD + Sport santé</t>
  </si>
  <si>
    <t xml:space="preserve">Soins paliatifs </t>
  </si>
  <si>
    <t>RDC Bas</t>
  </si>
  <si>
    <t>balnéothérapie : piscine-vide sanitaire-chaufferie-vestiaires-offices</t>
  </si>
  <si>
    <t>hémodialyse : local technique-gaines techniques-vestiaires-locaux archives-ateliers-machinerie-ascenceur-office-local entretien - chapelle</t>
  </si>
  <si>
    <t>Pavillon USN( désaffecté)</t>
  </si>
  <si>
    <t>ateliers généraux-service biomédical</t>
  </si>
  <si>
    <t>Bâtiment urgences (B21)</t>
  </si>
  <si>
    <t xml:space="preserve">SAMU urgences </t>
  </si>
  <si>
    <t>pharmacie / archives centralisées</t>
  </si>
  <si>
    <t>laboratoires</t>
  </si>
  <si>
    <t>magasin général</t>
  </si>
  <si>
    <t>salle à manger</t>
  </si>
  <si>
    <r>
      <rPr>
        <b/>
        <u/>
        <sz val="10"/>
        <rFont val="Arial"/>
        <family val="2"/>
      </rPr>
      <t>Intervention ponctuelle à la demande
Insectes volants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prestation unitaire suivi DEIV hors consommables incluant Main d'Œuvre et frais déplacements</t>
    </r>
  </si>
  <si>
    <t>Insectes rampants (tous)</t>
  </si>
  <si>
    <t>Prestations préventives</t>
  </si>
  <si>
    <t>Prestations curatives ponctuelles</t>
  </si>
  <si>
    <t>Quantité estimative annuelle</t>
  </si>
  <si>
    <t>Prix Total forfaitaire € HT (intervention curative)</t>
  </si>
  <si>
    <t>Montant total prestations € HT</t>
  </si>
  <si>
    <r>
      <t xml:space="preserve">
 6</t>
    </r>
    <r>
      <rPr>
        <b/>
        <sz val="10"/>
        <rFont val="Arial"/>
        <family val="2"/>
      </rPr>
      <t xml:space="preserve"> visites par an </t>
    </r>
    <r>
      <rPr>
        <sz val="10"/>
        <rFont val="Arial"/>
        <family val="2"/>
      </rPr>
      <t xml:space="preserve">
</t>
    </r>
  </si>
  <si>
    <t xml:space="preserve">
 8 visites par an 
</t>
  </si>
  <si>
    <t xml:space="preserve">
 6 visites par an 
</t>
  </si>
  <si>
    <t xml:space="preserve">
 1 visite par an 
</t>
  </si>
  <si>
    <t>Montant total € HT</t>
  </si>
  <si>
    <t>Sites d'intervention</t>
  </si>
  <si>
    <t xml:space="preserve">MONTANT TOTAL POUR L'ENSEMBLE DES LOCAUX </t>
  </si>
  <si>
    <t>MONTANT TOTAL DES CONSOMMABLES</t>
  </si>
  <si>
    <r>
      <t xml:space="preserve">Insectes volants (moucherons)
</t>
    </r>
    <r>
      <rPr>
        <b/>
        <sz val="10"/>
        <rFont val="Arial"/>
        <family val="2"/>
      </rPr>
      <t/>
    </r>
  </si>
  <si>
    <t xml:space="preserve">
 4 visites par an 
</t>
  </si>
  <si>
    <t xml:space="preserve">SYNTHESE </t>
  </si>
  <si>
    <t>TOTAL GENERAL PRESTATIONS ET CONSOMMABLES</t>
  </si>
  <si>
    <t>Prix forfaitaire € HT (passage préventif)</t>
  </si>
  <si>
    <t>GAVRINIS Aile Sud (Ancien Pavillon P4)</t>
  </si>
  <si>
    <t>GAVRINIS Centre (Ancien Pavillon P1)</t>
  </si>
  <si>
    <t>BERDER (Ancien Pavillon P7)</t>
  </si>
  <si>
    <t>consultations / chirurgie digestive / orthopédie, Chir B : vestiaires-gaines techniques-locaux archives-offices-locaux entretien</t>
  </si>
  <si>
    <t>chirurgie consultations / ORL / orthopédie, Chir post.Urg. : vestaires-gaines techniques-offices-locaux archives-locaux entretien</t>
  </si>
  <si>
    <t xml:space="preserve"> bureaux DIM / UHLIN / UDM / Brancardiers  </t>
  </si>
  <si>
    <t>11 Rue André Lwoff, 56000 Vannes</t>
  </si>
  <si>
    <t>Site du PRATEL
2, rue du Pratel  - 56400 AURAY</t>
  </si>
  <si>
    <t>Bâtiment principal PRATEL</t>
  </si>
  <si>
    <t>SSIAD Maison de soins à domicile</t>
  </si>
  <si>
    <t>EHPAD KERIOLET
17 rue des peupliers, 56400 AURAY</t>
  </si>
  <si>
    <t>EHPAD KERLEANO
8 rue Georges Brassens, 56400 AURAY</t>
  </si>
  <si>
    <t>Batiment principal</t>
  </si>
  <si>
    <t xml:space="preserve">office centralisé </t>
  </si>
  <si>
    <t>RDJ</t>
  </si>
  <si>
    <t xml:space="preserve">3 pièces </t>
  </si>
  <si>
    <t>stockage denrées sèches</t>
  </si>
  <si>
    <t>couloir logistique</t>
  </si>
  <si>
    <t xml:space="preserve">gare </t>
  </si>
  <si>
    <t xml:space="preserve">local déchets central </t>
  </si>
  <si>
    <t>local stockage</t>
  </si>
  <si>
    <t>couloir accès professionnels</t>
  </si>
  <si>
    <t>local technique informatique</t>
  </si>
  <si>
    <t>local archives</t>
  </si>
  <si>
    <t xml:space="preserve">cour logistique </t>
  </si>
  <si>
    <t>local TGBT</t>
  </si>
  <si>
    <t xml:space="preserve">locaux  techniques extérieurs x 5 </t>
  </si>
  <si>
    <t>Champs des poètes, Coins des artistes</t>
  </si>
  <si>
    <t>8 points locaux techniques</t>
  </si>
  <si>
    <t>Vallée de l'Oust</t>
  </si>
  <si>
    <t xml:space="preserve">1er </t>
  </si>
  <si>
    <t>7 points locaux techniques</t>
  </si>
  <si>
    <t>Brocéliande</t>
  </si>
  <si>
    <t xml:space="preserve">2ème étage </t>
  </si>
  <si>
    <t>Colline Dorée</t>
  </si>
  <si>
    <t xml:space="preserve">3ème étage </t>
  </si>
  <si>
    <t>7  points locaux techniques</t>
  </si>
  <si>
    <t>1  local  archives</t>
  </si>
  <si>
    <t>SSIAD</t>
  </si>
  <si>
    <t>Garages</t>
  </si>
  <si>
    <t>Local technique</t>
  </si>
  <si>
    <t>Machinerie ascenseur</t>
  </si>
  <si>
    <t>SAS vide sanitaire</t>
  </si>
  <si>
    <t>Reserve tenues personnel</t>
  </si>
  <si>
    <t>Atelier</t>
  </si>
  <si>
    <t>TGBT</t>
  </si>
  <si>
    <t>Salle de pause</t>
  </si>
  <si>
    <t>CUISINE</t>
  </si>
  <si>
    <t xml:space="preserve">Préparation froide </t>
  </si>
  <si>
    <t xml:space="preserve">Reserve sèche </t>
  </si>
  <si>
    <t xml:space="preserve">Hall livraison </t>
  </si>
  <si>
    <t>salle cuisson</t>
  </si>
  <si>
    <t>Tableau electrique</t>
  </si>
  <si>
    <t>2 Rue de la Bonne Fontaine, 56170 Quiberon</t>
  </si>
  <si>
    <t>gel fourmie appat</t>
  </si>
  <si>
    <t>piège adhésifs poissons d'argent</t>
  </si>
  <si>
    <r>
      <t xml:space="preserve">
4</t>
    </r>
    <r>
      <rPr>
        <b/>
        <sz val="10"/>
        <rFont val="Arial"/>
        <family val="2"/>
      </rPr>
      <t xml:space="preserve"> visites par an </t>
    </r>
    <r>
      <rPr>
        <sz val="10"/>
        <rFont val="Arial"/>
        <family val="2"/>
      </rPr>
      <t xml:space="preserve">
</t>
    </r>
  </si>
  <si>
    <r>
      <rPr>
        <b/>
        <u/>
        <sz val="10"/>
        <rFont val="Arial"/>
        <family val="2"/>
      </rPr>
      <t>Intervention ponctuelle à la demande
Insectes volants</t>
    </r>
    <r>
      <rPr>
        <b/>
        <sz val="10"/>
        <rFont val="Arial"/>
        <family val="2"/>
      </rPr>
      <t xml:space="preserve"> </t>
    </r>
  </si>
  <si>
    <t>Intervention ponctuelle à la demande en cas d’infestation inopinée jusqu'à élimination
Autres nuisibles (rongeurs, insectes rampants )</t>
  </si>
  <si>
    <t>Administration (Bâtiment Direction)</t>
  </si>
  <si>
    <t>ILUR - Bâtiment médico-chirugical (BMC)</t>
  </si>
  <si>
    <t>TASCON - Bâtiment chirurgie</t>
  </si>
  <si>
    <t>Hall cuisine</t>
  </si>
  <si>
    <t>Insectes volants (tous y compris guêpes et frelons)</t>
  </si>
  <si>
    <t>2 offices alimentaires</t>
  </si>
  <si>
    <t>1er étage </t>
  </si>
  <si>
    <t>office alimentaire</t>
  </si>
  <si>
    <r>
      <rPr>
        <b/>
        <sz val="10"/>
        <rFont val="Arial"/>
        <family val="2"/>
      </rPr>
      <t xml:space="preserve">suivi DEIV hors consommables (prix forfaitaire pour un appareil) </t>
    </r>
    <r>
      <rPr>
        <sz val="10"/>
        <color rgb="FFFF0000"/>
        <rFont val="Arial"/>
        <family val="2"/>
      </rPr>
      <t xml:space="preserve">
</t>
    </r>
  </si>
  <si>
    <t>N° Batiment</t>
  </si>
  <si>
    <t>Désignation</t>
  </si>
  <si>
    <t>Présence Office
O/N</t>
  </si>
  <si>
    <t>Descriptif Locaux</t>
  </si>
  <si>
    <t xml:space="preserve">Insectes rampants (tous)
</t>
  </si>
  <si>
    <t>1 A</t>
  </si>
  <si>
    <t>1 A - (ex Oasis)</t>
  </si>
  <si>
    <t>Armoires électriques, vide sanitaire/sous sol, local technique, machinerie ascenseurs, chaufferie</t>
  </si>
  <si>
    <t>1 B</t>
  </si>
  <si>
    <t>1 B - (ex Sirius) Formation continue - stockage</t>
  </si>
  <si>
    <t>Rés. Arc-en-Ciel ( EHPAD, USLD, UHR )</t>
  </si>
  <si>
    <t>2 OFFICES</t>
  </si>
  <si>
    <t>Armoires électriques, Vide sanitaire/sous sol, archives, climatisation, local technique, local déchets/conteneur déchets, machinerie ascenseurs, vestiaires, réserves logistiques, réserves alimentaires, salle restauration, chaufferie, salle de pause du personnel, pharmacie,  chambre funéraire</t>
  </si>
  <si>
    <t>Amaryllis</t>
  </si>
  <si>
    <t>O</t>
  </si>
  <si>
    <t>Armoires électriques, Vide sanitaire/sous sol,local technique, local déchets/conteneur déchets,vestiaires, greniers/combles, réserves logistiques, réserves alimentaires, salle restauration, chaufferie, salle de pause du personnel, pharmacie</t>
  </si>
  <si>
    <t>3 A</t>
  </si>
  <si>
    <t>Ex Océane (sous sol + rdc + étage)</t>
  </si>
  <si>
    <t>Armoires électriques, Vide sanitaire/sous sol, local technique, vestiaires, greniers/combles, réserves logistiques, chaufferie, salle de pause du personnel, pharmacie</t>
  </si>
  <si>
    <t>3 B</t>
  </si>
  <si>
    <t>Argoat (sous sol + rdc + étage)</t>
  </si>
  <si>
    <t xml:space="preserve">3 C </t>
  </si>
  <si>
    <t>En Arbenn 3C (sous sol + rdc + étage)-désaffecté</t>
  </si>
  <si>
    <t>3 D</t>
  </si>
  <si>
    <t>En Arbenn 3D (sous sol + rdc + étage)-désaffecté</t>
  </si>
  <si>
    <t>3 E</t>
  </si>
  <si>
    <t xml:space="preserve">Ty-Bihan </t>
  </si>
  <si>
    <t>Armoires electriques, vide sanitaire/sous sol,grenier/combles</t>
  </si>
  <si>
    <t>3 F</t>
  </si>
  <si>
    <t>Annexe En Arbenn - désaffecté</t>
  </si>
  <si>
    <t>Hortensias An Héol + Méd.Prév.</t>
  </si>
  <si>
    <t>Armoires électriques, Vide sanitaire/sous sol,  local déchets/conteneur déchets, greniers/combles, réserves logistiques</t>
  </si>
  <si>
    <t>5 A</t>
  </si>
  <si>
    <t>Bâtiment La Forêt - Askoria</t>
  </si>
  <si>
    <t>Non concerné, l'EPSM n'assure plus l'exploitation de ce bâtiment</t>
  </si>
  <si>
    <t>5 B</t>
  </si>
  <si>
    <t>Archives - stockage</t>
  </si>
  <si>
    <t>Armoires électriques, réserves logistiques</t>
  </si>
  <si>
    <t>H.J. Addicto  Er Liamm</t>
  </si>
  <si>
    <t>Armoires électriques, Vide sanitaire/sous sol,  local déchets/conteneur déchets, imagerie médicale, machinerie ascenseurs, vestiaires, greniers/combles, réserves logistiques, réserves alimentaires, salle restauration, chaufferie, pharmacie</t>
  </si>
  <si>
    <t>Sociothérapie</t>
  </si>
  <si>
    <t>Armoires électriques, Vide sanitaire/sous sol, archives, local technique, local déchets/conteneur déchets, machinerie ascenseurs, vestiaires, greniers/combles, cafétéria, réserves logistiques, réserves alimentaires, chaufferie</t>
  </si>
  <si>
    <t>TREMPLIN 2</t>
  </si>
  <si>
    <t>Armoires électriques, local technique, local déchets/conteneur déchets,vestiaires, greniers/combles, réserves logistiques, réserves alimentaires, salle restauration, pharmacie</t>
  </si>
  <si>
    <t>13 A</t>
  </si>
  <si>
    <t>Clinique Les Sources : RDC, R+1, R+2</t>
  </si>
  <si>
    <t>Armoires électriques, local technique, local déchets/conteneur déchets, machinerie ascenseurs, vestiaires, greniers/combles, réserves logistiques, réserves alimentaires, salle restauration, chaufferie, salle de pause du personnel, pharmacie</t>
  </si>
  <si>
    <t>13 B</t>
  </si>
  <si>
    <t>ex Bloc médical G06 : ssol, RDC, R+1, R+2</t>
  </si>
  <si>
    <t>Armoires électriques, Vide sanitaire/sous sol, greniers/combles</t>
  </si>
  <si>
    <t>13 C</t>
  </si>
  <si>
    <t>Clinique Alré : RDC, R+14, R+2, R+3</t>
  </si>
  <si>
    <t>13 D</t>
  </si>
  <si>
    <t>CMA Auray-Locminé RDC, R+1</t>
  </si>
  <si>
    <t>Armoires électriques, archives, local technique, local déchets/conteneur déchets,machinerie ascenseurs, greniers/combles</t>
  </si>
  <si>
    <t xml:space="preserve"> UPJM R+2 </t>
  </si>
  <si>
    <t>13 E</t>
  </si>
  <si>
    <t xml:space="preserve">vestiaires USIP RDC </t>
  </si>
  <si>
    <t>Armoires électriques, vestiaires, greniers/combles</t>
  </si>
  <si>
    <t>Salle d'audience R+1</t>
  </si>
  <si>
    <t>13 F</t>
  </si>
  <si>
    <t>USIP  rdc</t>
  </si>
  <si>
    <t>Armoires électriques, Vide sanitaire/sous sol, archives, climatisation, local technique, local déchets/conteneur déchets,machinerie ascenseurs, greniers/combles, réserves logistiques, réserves alimentaires, salle restauration, chaufferie, salle de pause du personnel, pharmacie</t>
  </si>
  <si>
    <t>DSQRU R+1</t>
  </si>
  <si>
    <t>ex Platanes  R+2</t>
  </si>
  <si>
    <t>13 G</t>
  </si>
  <si>
    <t>C.A.O. RDC, R+2</t>
  </si>
  <si>
    <t>14 A</t>
  </si>
  <si>
    <t>CEPRA RDC ; R+1, R+2 désaffectés</t>
  </si>
  <si>
    <t>Armoires électriques, local technique, local déchets/conteneur déchets,machinerie ascenseurs, vestiaires, greniers/combles, réserves logistiques, réserves alimentaires, salle restauration, chaufferie, salle de pause du personnel, pharmacie</t>
  </si>
  <si>
    <t>14 B</t>
  </si>
  <si>
    <t>CMA Vannes-Muzillac RDC, R+1</t>
  </si>
  <si>
    <t>Armoires électriques, Vide sanitaire/sous sol, archives, local technique, greniers/combles, salle de pause du personnel</t>
  </si>
  <si>
    <t>Archives ADM au S-Ssol BM</t>
  </si>
  <si>
    <t>14 C</t>
  </si>
  <si>
    <t>Clinique Triskell RDC, R+1, R+2, R+3</t>
  </si>
  <si>
    <t xml:space="preserve">14 D </t>
  </si>
  <si>
    <t>Unité Tremplin 1</t>
  </si>
  <si>
    <t xml:space="preserve">14 F </t>
  </si>
  <si>
    <t>Ex Ajoncs</t>
  </si>
  <si>
    <t>Armoires electriques</t>
  </si>
  <si>
    <t>14 G</t>
  </si>
  <si>
    <t>Ex Camélias</t>
  </si>
  <si>
    <t>CMA St-Avé-Ploermel</t>
  </si>
  <si>
    <t>Armoires électriques, local technique, salle de pause du personnel</t>
  </si>
  <si>
    <t>17 A</t>
  </si>
  <si>
    <t>Ateliers d'entretien</t>
  </si>
  <si>
    <t>Armoires électriques, local technique, vestiaires, greniers/combles, réserves logistiques, salle de pause du personnel</t>
  </si>
  <si>
    <r>
      <t>Service Hygiène R+1 (Bureaux</t>
    </r>
    <r>
      <rPr>
        <sz val="9"/>
        <rFont val="Century Gothic"/>
        <family val="2"/>
      </rPr>
      <t xml:space="preserve"> Médico techn.)</t>
    </r>
  </si>
  <si>
    <t>17 B</t>
  </si>
  <si>
    <t>Ancien Atelier de menuiserie ( socio )</t>
  </si>
  <si>
    <t>Armoires électriques, archives, local technique, local déchets/conteneur déchets, greniers/combles, réserves logistiquessalle de pause du personnel</t>
  </si>
  <si>
    <t>Local Vaguemestre + Local vente ATA</t>
  </si>
  <si>
    <t>DLT (Services Techniques)</t>
  </si>
  <si>
    <t>Logements thérapeutiques + DLT</t>
  </si>
  <si>
    <t xml:space="preserve">17 C </t>
  </si>
  <si>
    <t>Garage, mécanique, Service Transports</t>
  </si>
  <si>
    <t>Armoires électriques,  local technique, vestiaires, greniers/combles,  salle de pause du personnel</t>
  </si>
  <si>
    <t>Imprimerie (Ex Cafét) rdc + laverie +Salle H.Taguet</t>
  </si>
  <si>
    <t>17 D</t>
  </si>
  <si>
    <t>Atelier métallerie matério</t>
  </si>
  <si>
    <t xml:space="preserve">Armoires électriques, local technique,  vestiaires, réserves logistiques, salle de pause du personnel, </t>
  </si>
  <si>
    <t>17 E</t>
  </si>
  <si>
    <t>Atelier plomberie chaufferie</t>
  </si>
  <si>
    <t xml:space="preserve">Armoires électriques, local technique,  vestiaires, greniers/combles, réserves logistiques, salle de pause du personnel, </t>
  </si>
  <si>
    <t>Sous sol : local technique</t>
  </si>
  <si>
    <t>Armoires électriques, Vide sanitaire/sous sol, archives, local technique, local déchets/conteneur déchets, machinerie ascenseurs, réserves logistiques, chaufferie</t>
  </si>
  <si>
    <t>RDC : archives médicales &amp; local amicale</t>
  </si>
  <si>
    <t>R + 1 : Informatique - salle de spectacles</t>
  </si>
  <si>
    <t>R + 2 : DIM salle de la F.C., ex-lingerie</t>
  </si>
  <si>
    <t>Daumezon A et B</t>
  </si>
  <si>
    <t>1SEUL OFFICE</t>
  </si>
  <si>
    <t>Armoires électriques, Vide sanitaire/sous sol, climatisation, local technique, local déchets/conteneur déchets, machinerie ascenseurs, vestiaires, greniers/combles, réserves logistiques, réserves alimentaires, salle restauration, chaufferie, salle de pause du personnel, pharmacie</t>
  </si>
  <si>
    <t>Arvor</t>
  </si>
  <si>
    <t>Armoires électriques, Vide sanitaire/sous sol, climatisation, local technique, local déchets/conteneur déchets, machinerie ascenseurs, vestiaires, réserves logistiques, réserves alimentaires, salle restauration, chaufferie, salle de pause du personnel, pharmacie</t>
  </si>
  <si>
    <t>Bibliothèque médicale R + 2</t>
  </si>
  <si>
    <t>Armoires électriques, Vide sanitaire/sous sol, archives, local technique, local déchets/conteneur déchets,vestiaires, greniers/combles, salle de pause du personnel, pharmacie</t>
  </si>
  <si>
    <t>ex-Centre de formation R+1</t>
  </si>
  <si>
    <t>Pharmacie  (rdc)</t>
  </si>
  <si>
    <t>Chapelle</t>
  </si>
  <si>
    <t>Armoires électriques, greniers/combles</t>
  </si>
  <si>
    <t>Direction</t>
  </si>
  <si>
    <t>Armoires électriques, Vide sanitaire/sous sol, archives, local technique, machinerie ascenseurs, chaufferie, salle de pause du personnel</t>
  </si>
  <si>
    <t xml:space="preserve">Spécialités médicales </t>
  </si>
  <si>
    <t>Armoires électriques, Vide sanitaire/sous sol, climatisation, local technique,  vestiaires, greniers/combles, cafétéria,salle de pause du personnel</t>
  </si>
  <si>
    <t>ex - Bibliothèque patients</t>
  </si>
  <si>
    <t>Armoires électriques,greniers/combles</t>
  </si>
  <si>
    <t>Accueil - standard (rdc+ étage)</t>
  </si>
  <si>
    <t>Armoires électriques, Vide sanitaire/sous sol,  climatisation, local technique, vestiaires, salle de pause du personnel</t>
  </si>
  <si>
    <t>MDU</t>
  </si>
  <si>
    <t>Armoires électriques, Vide sanitaire/sous sol</t>
  </si>
  <si>
    <t>Service Jardin</t>
  </si>
  <si>
    <t>Armoires électriques,vestiaires, salle de pause du personnel</t>
  </si>
  <si>
    <t>Hangar Service Jardin</t>
  </si>
  <si>
    <t>Jardins - serre chaude</t>
  </si>
  <si>
    <t>Jardins - serre froide</t>
  </si>
  <si>
    <t>Locaux syndicaux</t>
  </si>
  <si>
    <t>Armoires électriques, greniers/combles, réserves logistiques</t>
  </si>
  <si>
    <t>Internat central - 4 appartements, chambre interne de garde</t>
  </si>
  <si>
    <t>Armoires électriques, Vide sanitaire/sous sol, local technique</t>
  </si>
  <si>
    <t>Internat jardin- 3 appartements</t>
  </si>
  <si>
    <t>Magasin et Lingerie EPSM au SILGOM</t>
  </si>
  <si>
    <t>Armoires électriques, local technique, réserves logistiques, chaufferie, magasin général</t>
  </si>
  <si>
    <t>Chaufferie centrale</t>
  </si>
  <si>
    <t>Armoires électriques, local technique, réserves logistiques</t>
  </si>
  <si>
    <t>Local Groupe électrogène</t>
  </si>
  <si>
    <t>Armoires électriques, local technique</t>
  </si>
  <si>
    <t>SITES EXTERIEURS</t>
  </si>
  <si>
    <t>ADRESSE</t>
  </si>
  <si>
    <t>VILLE</t>
  </si>
  <si>
    <t>NOM DE LA STRUCTURE</t>
  </si>
  <si>
    <t>19-21</t>
  </si>
  <si>
    <t>rue du Général La Houlle</t>
  </si>
  <si>
    <t>Auray</t>
  </si>
  <si>
    <t>CMPS Auray</t>
  </si>
  <si>
    <t>Armoires électriques, Vide sanitaire/sous sol, local technique, local déchets/conteneur déchets, vestiaires, réserves logistiques, chaufferie, salle de pause du personnel, pharmacie</t>
  </si>
  <si>
    <t>rue Pierre de Coubertin</t>
  </si>
  <si>
    <t xml:space="preserve">CPEA Auray </t>
  </si>
  <si>
    <t>Armoires électriques, local technique, local déchets/conteneur déchets, vestiaires, réserves logistiques, réserves alimentaires, salle restauration</t>
  </si>
  <si>
    <t>Quai Albert Rousel</t>
  </si>
  <si>
    <t>Le Palais</t>
  </si>
  <si>
    <t>CMPS Belle Ile</t>
  </si>
  <si>
    <t>rue Ambroise Paré</t>
  </si>
  <si>
    <t>Bignan</t>
  </si>
  <si>
    <t xml:space="preserve">FAM Guerignan </t>
  </si>
  <si>
    <t>Armoires électriques, Vide sanitaire/sous sol, climatisation, local technique, local déchets/conteneur déchets, vestiaires, réserves logistiques, réserves alimentaires, salle restauration, chaufferie, salle de pause du personnel, pharmacie</t>
  </si>
  <si>
    <t>ZA Clos Joubaud</t>
  </si>
  <si>
    <t>La Chapelle Caro</t>
  </si>
  <si>
    <t xml:space="preserve">MAS Coudray </t>
  </si>
  <si>
    <t xml:space="preserve">    5 OFFICES</t>
  </si>
  <si>
    <t>Armoires électriques, Vide sanitaire/sous sol, archives, climatisation, local technique, local déchets/conteneur déchets, vestiaires, greniers/combles, réserves logistiques, réserves alimentaires, salle restauration, chaufferie, salle de pause du personnel, pharmacie</t>
  </si>
  <si>
    <t xml:space="preserve">15 bis </t>
  </si>
  <si>
    <t>rue de la Bouillerie</t>
  </si>
  <si>
    <t>Locminé</t>
  </si>
  <si>
    <t>CMPS Locminé</t>
  </si>
  <si>
    <t>Armoires électriques, local technique, local déchets/conteneur déchets, vestiaires, réserves logistiques, chaufferie, salle de pause du personnel, pharmacie</t>
  </si>
  <si>
    <t>rue Louis Blériot</t>
  </si>
  <si>
    <t>CPEA Locminé</t>
  </si>
  <si>
    <t>Armoires électriques, local technique, vestiaires, réserves logistiques, chaufferie, salle de pause du personnel, pharmacie</t>
  </si>
  <si>
    <t>Faubourg de la Madeleine</t>
  </si>
  <si>
    <t>Malestroit</t>
  </si>
  <si>
    <t>HJ+CMP+CATTP Malestroit</t>
  </si>
  <si>
    <t>Armoires électriques, local technique, vestiaires</t>
  </si>
  <si>
    <t>Rue des Genêts</t>
  </si>
  <si>
    <t>Monterblanc</t>
  </si>
  <si>
    <t>FAM Keruhel</t>
  </si>
  <si>
    <t>Armoires électriques, Vide sanitaire/sous sol, climatisation, local technique, local déchets/conteneur déchets, machinerie ascenseurs, vestiaires,réserves logistiques, réserves alimentaires, salle restauration, chaufferie, salle de pause du personnel, pharmacie</t>
  </si>
  <si>
    <t>Goeh-er-Vran</t>
  </si>
  <si>
    <t>Moréac</t>
  </si>
  <si>
    <t>ATA Moréac</t>
  </si>
  <si>
    <t>Armoires électriques, local technique,vestiaires,pharmacie</t>
  </si>
  <si>
    <t>Rue du Stade</t>
  </si>
  <si>
    <t>Muzillac</t>
  </si>
  <si>
    <t xml:space="preserve">CMPS Muzillac </t>
  </si>
  <si>
    <t>Armoires électriques, local technique, local déchets/conteneur déchets, vestiaires, réserves logistiques, réserves alimentaires, salle restauration, chaufferie, salle de pause du personnel, pharmacie</t>
  </si>
  <si>
    <t>Rue du Hinly</t>
  </si>
  <si>
    <t>CPEA Muzillac</t>
  </si>
  <si>
    <t>Armoires électriques, vide sanitaire/sou-sol, local technique, local déchets/conteneur déchets, vestiaires, réserves logistiques, réserves alimentaires, salle restauration, chaufferie, salle de pause du personnel, pharmacie</t>
  </si>
  <si>
    <t>rue de la Piscine</t>
  </si>
  <si>
    <t>Nivillac</t>
  </si>
  <si>
    <t>CMP CATTP Nivillac</t>
  </si>
  <si>
    <t>Armoires électriques, local technique, vestiaires, pharmacie</t>
  </si>
  <si>
    <t>rue Laënnec</t>
  </si>
  <si>
    <t>Ploermel</t>
  </si>
  <si>
    <t>HJ Brocéliande</t>
  </si>
  <si>
    <t>Armoires électriques, Vide sanitaire/sous sol, local technique, local déchets/conteneur déchets, vestiaires, salle de pause du personnel, pharmacie</t>
  </si>
  <si>
    <t>rue du Roi Arthur</t>
  </si>
  <si>
    <t xml:space="preserve">CMPS  Ploërmel </t>
  </si>
  <si>
    <t>Armoires électriques, local technique, vestiaires, réserves logistiques, salle de pause du personnel, pharmacie</t>
  </si>
  <si>
    <t xml:space="preserve">Addictologie </t>
  </si>
  <si>
    <t>Rue Francis Mayer</t>
  </si>
  <si>
    <t xml:space="preserve">CPEA Ploërmel </t>
  </si>
  <si>
    <t>Armoires électriques, local technique, local déchets/conteneur déchets, machinerie ascenseurs, vestiaires, réserves logistiques, réserves alimentaires, salle restauration, chaufferie, salle de pause du personnel, pharmacie</t>
  </si>
  <si>
    <t>Rue du Pont à Tan - Espace Segalen</t>
  </si>
  <si>
    <t>Questembert</t>
  </si>
  <si>
    <t>CMP + CATTP Questembert</t>
  </si>
  <si>
    <t>Armoires électriques, local technique, salle de pause du personnel, pharmacie</t>
  </si>
  <si>
    <t>CPEA Questembert</t>
  </si>
  <si>
    <t>Rue Ampère</t>
  </si>
  <si>
    <t>Saint-Avé</t>
  </si>
  <si>
    <t>CMPS Saint-Avé</t>
  </si>
  <si>
    <t>Armoires électriques, Vide sanitaire/sous sol, archives, local technique, local déchets/conteneur déchets,vestiaires, réserves logistiques, chaufferie, salle de pause du personnel, pharmacie</t>
  </si>
  <si>
    <t>Rue du Grabon</t>
  </si>
  <si>
    <t>Sarzeau</t>
  </si>
  <si>
    <t>MAS Kerblay  Unité de soins</t>
  </si>
  <si>
    <t>Armoires électriques, Vide sanitaire/sous sol, archives, climatisation, local technique, local déchets/conteneur déchets, vestiaires, réserves logistiques, réserves alimentaires, salle restauration, chaufferie, salle de pause du personnel, pharmacie</t>
  </si>
  <si>
    <t>MAS Kerblay Salle polyvalente</t>
  </si>
  <si>
    <t>MAS Kerblay bâtiment à l'entrée</t>
  </si>
  <si>
    <t>MAS Kerblay bâtiment administratif / lgt</t>
  </si>
  <si>
    <t>MAS Kerblay garages  stockage technique</t>
  </si>
  <si>
    <t>1A</t>
  </si>
  <si>
    <t>Rue Adrien Regent</t>
  </si>
  <si>
    <t>CMP Sarzeau</t>
  </si>
  <si>
    <t>Armoires électriques</t>
  </si>
  <si>
    <t>Boulevard Guillaudot</t>
  </si>
  <si>
    <t>Vannes</t>
  </si>
  <si>
    <t>Addictologie de liaison au CHBA</t>
  </si>
  <si>
    <t>Armoires électriques, local technique,</t>
  </si>
  <si>
    <t xml:space="preserve">CEPRA + UMP au CHBA </t>
  </si>
  <si>
    <t>Rue de la Fontaine</t>
  </si>
  <si>
    <t>HN An Tremen</t>
  </si>
  <si>
    <t>Armoires électriques, local technique, local déchets/conteneur déchets, vestiaires, greniers/combles,  réserves logistiques, réserves alimentaires, salle restauration, chaufferie, salle de pause du personnel, pharmacie</t>
  </si>
  <si>
    <t>Rue Eugène Delacroix</t>
  </si>
  <si>
    <t>HJ  An Avel</t>
  </si>
  <si>
    <t>Armoires électriques, local technique, réserves logistiques, réserves alimentaires, salle restauration, chaufferie, salle de pause du personnel, pharmacie</t>
  </si>
  <si>
    <t>Rue des Frères Lumières</t>
  </si>
  <si>
    <t>HJ CMP Kerniol</t>
  </si>
  <si>
    <t>Armoires électriques, local technique,vestiaires, réserves logistiques, réserves alimentaires, salle restauration, chaufferie, salle de pause du personnel, pharmacie</t>
  </si>
  <si>
    <t>Rue Constant Reynier</t>
  </si>
  <si>
    <t>Locaux désaffectés</t>
  </si>
  <si>
    <t>CPPA au CHBA</t>
  </si>
  <si>
    <t>Avenue Edgar Degas</t>
  </si>
  <si>
    <t>CPEA Ménimur</t>
  </si>
  <si>
    <t>Armoires électriques, Vide sanitaire/sous sol, archives, local technique, vestiaires, réserves logistiques, réserves alimentaires, salle restauration, chaufferie, salle de pause du personnel, pharmacie</t>
  </si>
  <si>
    <t>Rue Pierre Ache</t>
  </si>
  <si>
    <t>Maison des Ados+CAP Ados</t>
  </si>
  <si>
    <t>Rue Blaise Pascal</t>
  </si>
  <si>
    <t>CPEA Beaupré</t>
  </si>
  <si>
    <t>Impasse d'Armorique</t>
  </si>
  <si>
    <t xml:space="preserve">HJ Armorique </t>
  </si>
  <si>
    <t>Armoires électriques, Vide sanitaire/sous sol, archives, local technique, local déchets/conteneur déchets, vestiaires, réserves logistiques, chaufferie, salle de pause du personnel, pharmacie</t>
  </si>
  <si>
    <t>Rue Anita Conti</t>
  </si>
  <si>
    <t>CMP Laroiseau</t>
  </si>
  <si>
    <t>Armoires électriques, local technique, chaufferie, salle de pause du personnel, pharmacie, tisanerie</t>
  </si>
  <si>
    <t xml:space="preserve"> Rue du 8 Mai 1945</t>
  </si>
  <si>
    <t>CMPS Ploërmel</t>
  </si>
  <si>
    <t>Armoires électriques, Vide sanitaire/sous sol, archives, climatisation, local technique, local déchets/conteneur déchets, imagerie médicale, machinerie ascenseurs, vestiaires, greniers/combles, cafétéria, réserves logistiques, réserves alimentaires, salle restauration, chaufferie, salle de pause du personnel, pharmacie, magasin général, tisanerie, chambre funéraire</t>
  </si>
  <si>
    <t>SITE PRINCIPAL 22 rue de l'hôpital 56896 SAINT AVE</t>
  </si>
  <si>
    <t xml:space="preserve">Lot 1 : Etablissements du continent </t>
  </si>
  <si>
    <t>ANNEXE FINANCIERE - FORFAITS D'INTERVENTION - CENTRE HOSPITALIER BRETAGNE ATLANTIQUE - SITE VANNES</t>
  </si>
  <si>
    <t>ANNEXE FINANCIERE - FORFAITS D'INTERVENTION - CENTRE HOSPITALIER BRETAGNE ATLANTIQUE - SITE AURAY</t>
  </si>
  <si>
    <t>ANNEXE FINANCIERE - FORFAITS D'INTERVENTION - EPSM MORBIHAN</t>
  </si>
  <si>
    <t>ANNEXE FINANCIERE - FORFAITS D'INTERVENTION - CENTRE HOSPITALIER DE PLOERMEL</t>
  </si>
  <si>
    <t>ANNEXE FINANCIERE - FORFAITS D'INTERVENTION - CENTRE HOSPITALIER DE JOSSELIN</t>
  </si>
  <si>
    <t>ANNEXE FINANCIERE - FORFAITS D'INTERVENTION - EHPAD DE MALESTROIT</t>
  </si>
  <si>
    <t>ANNEXE FINANCIERE - FORFAITS D'INTERVENTION - CENTRE HOSPITALIER BASSE VILAINE (NIVILLAC)</t>
  </si>
  <si>
    <t>ANNEXE FINANCIERE - FORFAITS D'INTERVENTION - EHPAD LA ROSE DES VENTS (QUIBERON)</t>
  </si>
  <si>
    <t xml:space="preserve">CONTRÔLE ET REGULATION DES NUISIBLES
Lot 1 : Etablissements du continent </t>
  </si>
  <si>
    <r>
      <t xml:space="preserve">DETAIL QUANTITATIF ESTIMATIF SUR LA BASE DES ELEMENTS INDIQUES A L'ANNEXE FINANCIERE
 </t>
    </r>
    <r>
      <rPr>
        <b/>
        <sz val="22"/>
        <color rgb="FFFF0000"/>
        <rFont val="Calibri"/>
        <family val="2"/>
        <scheme val="minor"/>
      </rPr>
      <t>PROCEDER UNIQUEMENT A UN CONTRÔLE DE COHERENCE DES DONNEES</t>
    </r>
  </si>
  <si>
    <t>EPSM MORBIHAN</t>
  </si>
  <si>
    <t>CH BRETAGNE ATLANTIQUE VANNES</t>
  </si>
  <si>
    <t>CH BRETAGEN ATLANTIQUE AURAY</t>
  </si>
  <si>
    <t>CH DE JOSSELIN</t>
  </si>
  <si>
    <t>EHPAD DE MALESTROIT</t>
  </si>
  <si>
    <t>CH BASSE VILAINE (NIVILLAC)</t>
  </si>
  <si>
    <t>EHPAD LA ROSE DES VENTS (QUIBERON)</t>
  </si>
  <si>
    <t>CH DE PLOERMEL</t>
  </si>
  <si>
    <t>CH BRETAGNE ATLANTIQUE - SITE AURAY</t>
  </si>
  <si>
    <t>CH BRETAGNE ATLANTIQUE - VANNES</t>
  </si>
  <si>
    <t>ANNEXE FINANCIERE - BORDEREAU DE PRIX DE 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</si>
</sst>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0_ ;\-0\ 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b/>
      <u/>
      <sz val="10"/>
      <name val="Arial Narrow"/>
      <family val="2"/>
    </font>
    <font>
      <sz val="10"/>
      <name val="Times New Roman"/>
      <family val="1"/>
    </font>
    <font>
      <b/>
      <u/>
      <sz val="10"/>
      <name val="Times New Roman"/>
      <family val="1"/>
    </font>
    <font>
      <b/>
      <u/>
      <vertAlign val="superscript"/>
      <sz val="10"/>
      <name val="Arial Narrow"/>
      <family val="2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u/>
      <vertAlign val="superscript"/>
      <sz val="10"/>
      <name val="Times New Roman"/>
      <family val="1"/>
    </font>
    <font>
      <sz val="10"/>
      <name val="Arial"/>
      <family val="2"/>
    </font>
    <font>
      <b/>
      <sz val="18"/>
      <color theme="0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22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4"/>
      <name val="Times New Roman"/>
      <family val="1"/>
    </font>
    <font>
      <sz val="10"/>
      <color theme="1"/>
      <name val="Arial"/>
      <family val="2"/>
    </font>
    <font>
      <b/>
      <sz val="22"/>
      <color rgb="FFFF0000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  <font>
      <b/>
      <i/>
      <sz val="10"/>
      <name val="Century Gothic"/>
      <family val="2"/>
    </font>
    <font>
      <b/>
      <i/>
      <sz val="11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9"/>
      <name val="Century Gothic"/>
      <family val="2"/>
    </font>
    <font>
      <b/>
      <sz val="11"/>
      <color theme="1"/>
      <name val="Century Gothic"/>
      <family val="2"/>
    </font>
    <font>
      <i/>
      <sz val="1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FB9CA"/>
        <bgColor indexed="64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44" fontId="15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2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</cellStyleXfs>
  <cellXfs count="593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1"/>
    <xf numFmtId="0" fontId="4" fillId="0" borderId="0" xfId="1" applyBorder="1"/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1" xfId="1" applyBorder="1" applyAlignment="1">
      <alignment vertical="center" wrapText="1"/>
    </xf>
    <xf numFmtId="0" fontId="4" fillId="0" borderId="0" xfId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wrapText="1"/>
    </xf>
    <xf numFmtId="0" fontId="4" fillId="0" borderId="6" xfId="1" applyFont="1" applyBorder="1" applyAlignment="1">
      <alignment vertical="center" wrapText="1"/>
    </xf>
    <xf numFmtId="0" fontId="4" fillId="0" borderId="6" xfId="1" applyFont="1" applyBorder="1" applyAlignment="1">
      <alignment wrapText="1"/>
    </xf>
    <xf numFmtId="0" fontId="4" fillId="0" borderId="8" xfId="1" applyFont="1" applyBorder="1" applyAlignment="1">
      <alignment wrapText="1"/>
    </xf>
    <xf numFmtId="0" fontId="7" fillId="0" borderId="9" xfId="1" applyFont="1" applyBorder="1" applyAlignment="1">
      <alignment vertical="center" wrapText="1"/>
    </xf>
    <xf numFmtId="0" fontId="4" fillId="0" borderId="0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164" fontId="21" fillId="7" borderId="9" xfId="0" applyNumberFormat="1" applyFont="1" applyFill="1" applyBorder="1" applyAlignment="1">
      <alignment vertical="center"/>
    </xf>
    <xf numFmtId="164" fontId="21" fillId="7" borderId="10" xfId="0" applyNumberFormat="1" applyFont="1" applyFill="1" applyBorder="1" applyAlignment="1">
      <alignment vertical="center"/>
    </xf>
    <xf numFmtId="164" fontId="21" fillId="7" borderId="11" xfId="0" applyNumberFormat="1" applyFont="1" applyFill="1" applyBorder="1" applyAlignment="1">
      <alignment vertical="center"/>
    </xf>
    <xf numFmtId="0" fontId="2" fillId="0" borderId="0" xfId="4"/>
    <xf numFmtId="0" fontId="17" fillId="0" borderId="50" xfId="4" applyFont="1" applyBorder="1" applyAlignment="1">
      <alignment horizontal="center" vertical="center" wrapText="1"/>
    </xf>
    <xf numFmtId="0" fontId="17" fillId="0" borderId="40" xfId="4" applyFont="1" applyBorder="1" applyAlignment="1">
      <alignment horizontal="center" vertical="center" wrapText="1"/>
    </xf>
    <xf numFmtId="0" fontId="18" fillId="0" borderId="0" xfId="4" applyFont="1" applyAlignment="1">
      <alignment vertical="center"/>
    </xf>
    <xf numFmtId="0" fontId="18" fillId="0" borderId="50" xfId="4" applyFont="1" applyBorder="1" applyAlignment="1">
      <alignment vertical="center" wrapText="1"/>
    </xf>
    <xf numFmtId="0" fontId="18" fillId="0" borderId="40" xfId="4" applyFont="1" applyBorder="1" applyAlignment="1">
      <alignment vertical="center" wrapText="1"/>
    </xf>
    <xf numFmtId="164" fontId="18" fillId="0" borderId="40" xfId="4" applyNumberFormat="1" applyFont="1" applyBorder="1" applyAlignment="1">
      <alignment vertical="center" wrapText="1"/>
    </xf>
    <xf numFmtId="0" fontId="18" fillId="0" borderId="44" xfId="4" applyFont="1" applyBorder="1" applyAlignment="1">
      <alignment vertical="center" wrapText="1"/>
    </xf>
    <xf numFmtId="0" fontId="18" fillId="0" borderId="5" xfId="4" applyFont="1" applyBorder="1" applyAlignment="1">
      <alignment vertical="center" wrapText="1"/>
    </xf>
    <xf numFmtId="164" fontId="18" fillId="0" borderId="5" xfId="4" applyNumberFormat="1" applyFont="1" applyBorder="1" applyAlignment="1">
      <alignment vertical="center" wrapText="1"/>
    </xf>
    <xf numFmtId="0" fontId="18" fillId="0" borderId="38" xfId="4" applyFont="1" applyBorder="1" applyAlignment="1"/>
    <xf numFmtId="0" fontId="2" fillId="0" borderId="50" xfId="4" applyBorder="1" applyAlignment="1">
      <alignment horizontal="center"/>
    </xf>
    <xf numFmtId="0" fontId="2" fillId="5" borderId="0" xfId="4" applyFill="1" applyAlignment="1"/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left" vertical="center" wrapText="1"/>
    </xf>
    <xf numFmtId="0" fontId="4" fillId="0" borderId="1" xfId="1" applyFont="1" applyBorder="1"/>
    <xf numFmtId="0" fontId="4" fillId="0" borderId="7" xfId="1" applyFont="1" applyBorder="1"/>
    <xf numFmtId="0" fontId="4" fillId="0" borderId="12" xfId="1" applyFont="1" applyBorder="1"/>
    <xf numFmtId="0" fontId="4" fillId="0" borderId="9" xfId="1" applyFont="1" applyBorder="1" applyAlignment="1">
      <alignment horizontal="left" vertical="center"/>
    </xf>
    <xf numFmtId="164" fontId="21" fillId="7" borderId="27" xfId="0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0" xfId="1" applyFont="1" applyBorder="1"/>
    <xf numFmtId="0" fontId="4" fillId="0" borderId="11" xfId="1" applyFont="1" applyBorder="1"/>
    <xf numFmtId="0" fontId="4" fillId="0" borderId="13" xfId="1" applyFont="1" applyBorder="1"/>
    <xf numFmtId="0" fontId="4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wrapText="1"/>
    </xf>
    <xf numFmtId="0" fontId="4" fillId="0" borderId="21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64" fontId="21" fillId="7" borderId="40" xfId="0" applyNumberFormat="1" applyFont="1" applyFill="1" applyBorder="1" applyAlignment="1">
      <alignment vertical="center"/>
    </xf>
    <xf numFmtId="0" fontId="4" fillId="0" borderId="16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12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2" xfId="6" applyFont="1" applyBorder="1"/>
    <xf numFmtId="0" fontId="4" fillId="0" borderId="27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24" xfId="1" applyFont="1" applyBorder="1"/>
    <xf numFmtId="0" fontId="4" fillId="0" borderId="25" xfId="1" applyFont="1" applyBorder="1" applyAlignment="1">
      <alignment wrapText="1"/>
    </xf>
    <xf numFmtId="0" fontId="4" fillId="0" borderId="11" xfId="1" applyFont="1" applyBorder="1" applyAlignment="1">
      <alignment vertical="center"/>
    </xf>
    <xf numFmtId="0" fontId="4" fillId="0" borderId="40" xfId="1" applyFont="1" applyBorder="1" applyAlignment="1">
      <alignment horizontal="center" vertical="center" wrapText="1"/>
    </xf>
    <xf numFmtId="0" fontId="4" fillId="0" borderId="57" xfId="1" applyFont="1" applyBorder="1" applyAlignment="1">
      <alignment vertical="center" wrapText="1"/>
    </xf>
    <xf numFmtId="0" fontId="4" fillId="0" borderId="58" xfId="1" applyFont="1" applyBorder="1" applyAlignment="1">
      <alignment wrapText="1"/>
    </xf>
    <xf numFmtId="0" fontId="4" fillId="0" borderId="58" xfId="1" applyFont="1" applyBorder="1"/>
    <xf numFmtId="0" fontId="4" fillId="0" borderId="6" xfId="5" applyFont="1" applyBorder="1" applyAlignment="1">
      <alignment vertical="center" wrapText="1"/>
    </xf>
    <xf numFmtId="0" fontId="4" fillId="0" borderId="8" xfId="5" applyFont="1" applyBorder="1" applyAlignment="1">
      <alignment vertical="center" wrapText="1"/>
    </xf>
    <xf numFmtId="0" fontId="4" fillId="0" borderId="13" xfId="5" applyFont="1" applyBorder="1" applyAlignment="1">
      <alignment vertical="center" wrapText="1"/>
    </xf>
    <xf numFmtId="0" fontId="4" fillId="0" borderId="17" xfId="5" applyFont="1" applyBorder="1" applyAlignment="1">
      <alignment vertical="center" wrapText="1"/>
    </xf>
    <xf numFmtId="164" fontId="4" fillId="0" borderId="12" xfId="1" applyNumberFormat="1" applyBorder="1" applyAlignment="1">
      <alignment vertical="center"/>
    </xf>
    <xf numFmtId="164" fontId="4" fillId="0" borderId="13" xfId="1" applyNumberFormat="1" applyBorder="1" applyAlignment="1">
      <alignment vertical="center"/>
    </xf>
    <xf numFmtId="164" fontId="4" fillId="0" borderId="28" xfId="1" applyNumberFormat="1" applyBorder="1" applyAlignment="1">
      <alignment vertical="center"/>
    </xf>
    <xf numFmtId="164" fontId="4" fillId="0" borderId="1" xfId="1" applyNumberFormat="1" applyBorder="1" applyAlignment="1">
      <alignment vertical="center"/>
    </xf>
    <xf numFmtId="164" fontId="4" fillId="0" borderId="6" xfId="1" applyNumberFormat="1" applyBorder="1" applyAlignment="1">
      <alignment vertical="center"/>
    </xf>
    <xf numFmtId="164" fontId="4" fillId="0" borderId="26" xfId="1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0" fontId="4" fillId="5" borderId="30" xfId="1" applyFont="1" applyFill="1" applyBorder="1" applyAlignment="1">
      <alignment horizontal="left" vertical="center"/>
    </xf>
    <xf numFmtId="0" fontId="4" fillId="5" borderId="17" xfId="1" applyFont="1" applyFill="1" applyBorder="1" applyAlignment="1">
      <alignment wrapText="1"/>
    </xf>
    <xf numFmtId="164" fontId="21" fillId="7" borderId="10" xfId="0" applyNumberFormat="1" applyFont="1" applyFill="1" applyBorder="1" applyAlignment="1">
      <alignment horizontal="center" vertical="center"/>
    </xf>
    <xf numFmtId="164" fontId="4" fillId="0" borderId="9" xfId="1" applyNumberFormat="1" applyBorder="1" applyAlignment="1">
      <alignment horizontal="center" vertical="center"/>
    </xf>
    <xf numFmtId="164" fontId="4" fillId="0" borderId="11" xfId="1" applyNumberFormat="1" applyBorder="1" applyAlignment="1">
      <alignment horizontal="center" vertical="center"/>
    </xf>
    <xf numFmtId="164" fontId="4" fillId="0" borderId="27" xfId="1" applyNumberFormat="1" applyBorder="1" applyAlignment="1">
      <alignment horizontal="center" vertical="center"/>
    </xf>
    <xf numFmtId="0" fontId="4" fillId="0" borderId="8" xfId="1" applyFont="1" applyBorder="1" applyAlignment="1">
      <alignment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7" fillId="0" borderId="50" xfId="1" applyFont="1" applyBorder="1" applyAlignment="1">
      <alignment horizontal="left" vertical="center"/>
    </xf>
    <xf numFmtId="164" fontId="0" fillId="0" borderId="40" xfId="0" applyNumberFormat="1" applyBorder="1" applyAlignment="1">
      <alignment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4" fillId="2" borderId="51" xfId="0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5" fillId="3" borderId="50" xfId="0" applyFont="1" applyFill="1" applyBorder="1" applyAlignment="1">
      <alignment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164" fontId="18" fillId="0" borderId="47" xfId="4" applyNumberFormat="1" applyFont="1" applyBorder="1" applyAlignment="1">
      <alignment vertical="center" wrapText="1"/>
    </xf>
    <xf numFmtId="164" fontId="18" fillId="0" borderId="64" xfId="4" applyNumberFormat="1" applyFont="1" applyBorder="1" applyAlignment="1">
      <alignment vertical="center" wrapText="1"/>
    </xf>
    <xf numFmtId="164" fontId="18" fillId="0" borderId="46" xfId="4" applyNumberFormat="1" applyFont="1" applyBorder="1" applyAlignment="1">
      <alignment vertical="center" wrapText="1"/>
    </xf>
    <xf numFmtId="165" fontId="18" fillId="0" borderId="47" xfId="4" applyNumberFormat="1" applyFont="1" applyBorder="1" applyAlignment="1">
      <alignment vertical="center" wrapText="1"/>
    </xf>
    <xf numFmtId="165" fontId="18" fillId="0" borderId="64" xfId="4" applyNumberFormat="1" applyFont="1" applyBorder="1" applyAlignment="1">
      <alignment vertical="center" wrapText="1"/>
    </xf>
    <xf numFmtId="165" fontId="18" fillId="0" borderId="46" xfId="4" applyNumberFormat="1" applyFont="1" applyBorder="1" applyAlignment="1">
      <alignment vertical="center" wrapText="1"/>
    </xf>
    <xf numFmtId="164" fontId="21" fillId="7" borderId="50" xfId="0" applyNumberFormat="1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164" fontId="0" fillId="0" borderId="6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164" fontId="0" fillId="0" borderId="51" xfId="0" applyNumberFormat="1" applyBorder="1" applyAlignment="1">
      <alignment vertical="center"/>
    </xf>
    <xf numFmtId="0" fontId="5" fillId="7" borderId="9" xfId="0" applyFont="1" applyFill="1" applyBorder="1" applyAlignment="1">
      <alignment vertical="center" wrapText="1"/>
    </xf>
    <xf numFmtId="164" fontId="5" fillId="7" borderId="11" xfId="0" applyNumberFormat="1" applyFont="1" applyFill="1" applyBorder="1" applyAlignment="1">
      <alignment vertical="center"/>
    </xf>
    <xf numFmtId="0" fontId="4" fillId="0" borderId="21" xfId="0" applyFont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5" borderId="13" xfId="1" applyFont="1" applyFill="1" applyBorder="1"/>
    <xf numFmtId="0" fontId="4" fillId="0" borderId="21" xfId="1" applyFont="1" applyBorder="1" applyAlignment="1">
      <alignment horizontal="center" vertical="center"/>
    </xf>
    <xf numFmtId="0" fontId="4" fillId="5" borderId="6" xfId="1" applyFont="1" applyFill="1" applyBorder="1"/>
    <xf numFmtId="0" fontId="4" fillId="0" borderId="20" xfId="1" applyFont="1" applyBorder="1" applyAlignment="1">
      <alignment horizontal="center" vertical="center"/>
    </xf>
    <xf numFmtId="0" fontId="4" fillId="0" borderId="6" xfId="1" applyFont="1" applyBorder="1"/>
    <xf numFmtId="0" fontId="4" fillId="0" borderId="8" xfId="1" applyFont="1" applyBorder="1"/>
    <xf numFmtId="0" fontId="4" fillId="0" borderId="22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5" borderId="8" xfId="1" applyFont="1" applyFill="1" applyBorder="1"/>
    <xf numFmtId="0" fontId="4" fillId="0" borderId="15" xfId="1" applyFont="1" applyBorder="1"/>
    <xf numFmtId="0" fontId="4" fillId="0" borderId="51" xfId="1" applyFont="1" applyBorder="1"/>
    <xf numFmtId="0" fontId="4" fillId="0" borderId="30" xfId="1" applyFont="1" applyBorder="1" applyAlignment="1">
      <alignment horizontal="center" vertical="center"/>
    </xf>
    <xf numFmtId="0" fontId="4" fillId="0" borderId="9" xfId="1" applyFont="1" applyBorder="1"/>
    <xf numFmtId="0" fontId="4" fillId="0" borderId="9" xfId="1" applyFont="1" applyBorder="1" applyAlignment="1">
      <alignment vertical="center"/>
    </xf>
    <xf numFmtId="0" fontId="4" fillId="0" borderId="30" xfId="1" applyFont="1" applyBorder="1" applyAlignment="1">
      <alignment horizontal="center" vertical="center" wrapText="1"/>
    </xf>
    <xf numFmtId="0" fontId="4" fillId="0" borderId="17" xfId="1" applyFont="1" applyBorder="1"/>
    <xf numFmtId="0" fontId="4" fillId="0" borderId="7" xfId="1" applyFont="1" applyBorder="1" applyAlignment="1">
      <alignment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6" xfId="1" applyFont="1" applyBorder="1"/>
    <xf numFmtId="0" fontId="4" fillId="0" borderId="2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26" xfId="1" applyFont="1" applyBorder="1" applyAlignment="1">
      <alignment vertical="center" wrapText="1"/>
    </xf>
    <xf numFmtId="0" fontId="4" fillId="0" borderId="26" xfId="1" applyFont="1" applyBorder="1" applyAlignment="1">
      <alignment vertical="center"/>
    </xf>
    <xf numFmtId="0" fontId="4" fillId="0" borderId="29" xfId="1" applyFont="1" applyBorder="1" applyAlignment="1">
      <alignment horizontal="left" vertical="center"/>
    </xf>
    <xf numFmtId="0" fontId="4" fillId="0" borderId="27" xfId="1" applyFont="1" applyBorder="1" applyAlignment="1">
      <alignment vertical="center"/>
    </xf>
    <xf numFmtId="0" fontId="4" fillId="0" borderId="32" xfId="1" applyFont="1" applyBorder="1"/>
    <xf numFmtId="0" fontId="4" fillId="0" borderId="28" xfId="1" applyFont="1" applyBorder="1"/>
    <xf numFmtId="0" fontId="4" fillId="5" borderId="26" xfId="1" applyFont="1" applyFill="1" applyBorder="1"/>
    <xf numFmtId="0" fontId="4" fillId="0" borderId="26" xfId="1" applyFont="1" applyBorder="1"/>
    <xf numFmtId="0" fontId="4" fillId="0" borderId="29" xfId="1" applyFont="1" applyBorder="1"/>
    <xf numFmtId="0" fontId="4" fillId="0" borderId="14" xfId="1" applyFont="1" applyBorder="1" applyAlignment="1">
      <alignment horizontal="center" vertical="center"/>
    </xf>
    <xf numFmtId="0" fontId="7" fillId="5" borderId="6" xfId="1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61" xfId="0" applyFont="1" applyFill="1" applyBorder="1" applyAlignment="1">
      <alignment horizontal="center" vertical="center" wrapText="1"/>
    </xf>
    <xf numFmtId="0" fontId="6" fillId="5" borderId="52" xfId="1" applyFont="1" applyFill="1" applyBorder="1" applyAlignment="1">
      <alignment horizontal="center" vertical="center" wrapText="1"/>
    </xf>
    <xf numFmtId="0" fontId="25" fillId="0" borderId="64" xfId="0" applyFont="1" applyBorder="1" applyAlignment="1">
      <alignment vertical="center"/>
    </xf>
    <xf numFmtId="0" fontId="6" fillId="5" borderId="36" xfId="1" applyFont="1" applyFill="1" applyBorder="1" applyAlignment="1">
      <alignment horizontal="center" vertical="center" wrapText="1"/>
    </xf>
    <xf numFmtId="0" fontId="6" fillId="5" borderId="37" xfId="1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Border="1"/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0" xfId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wrapText="1"/>
    </xf>
    <xf numFmtId="0" fontId="4" fillId="0" borderId="0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27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4" fillId="0" borderId="11" xfId="1" applyFont="1" applyBorder="1" applyAlignment="1">
      <alignment vertical="center"/>
    </xf>
    <xf numFmtId="0" fontId="4" fillId="0" borderId="47" xfId="5" applyFont="1" applyBorder="1" applyAlignment="1">
      <alignment vertical="center" wrapText="1"/>
    </xf>
    <xf numFmtId="0" fontId="4" fillId="0" borderId="64" xfId="5" applyFont="1" applyBorder="1" applyAlignment="1">
      <alignment vertical="center" wrapText="1"/>
    </xf>
    <xf numFmtId="0" fontId="4" fillId="0" borderId="46" xfId="5" applyFont="1" applyBorder="1" applyAlignment="1">
      <alignment vertical="center" wrapText="1"/>
    </xf>
    <xf numFmtId="0" fontId="4" fillId="0" borderId="60" xfId="5" applyFont="1" applyBorder="1" applyAlignment="1">
      <alignment vertical="center" wrapText="1"/>
    </xf>
    <xf numFmtId="0" fontId="4" fillId="0" borderId="55" xfId="5" applyFont="1" applyBorder="1" applyAlignment="1">
      <alignment vertical="center" wrapText="1"/>
    </xf>
    <xf numFmtId="0" fontId="7" fillId="0" borderId="9" xfId="1" applyFont="1" applyBorder="1" applyAlignment="1">
      <alignment horizontal="right" vertical="center"/>
    </xf>
    <xf numFmtId="0" fontId="7" fillId="0" borderId="9" xfId="1" applyFont="1" applyBorder="1" applyAlignment="1">
      <alignment horizontal="right" vertical="center" wrapText="1"/>
    </xf>
    <xf numFmtId="0" fontId="24" fillId="0" borderId="9" xfId="1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165" fontId="18" fillId="0" borderId="68" xfId="4" applyNumberFormat="1" applyFont="1" applyBorder="1" applyAlignment="1">
      <alignment vertical="center" wrapText="1"/>
    </xf>
    <xf numFmtId="164" fontId="18" fillId="0" borderId="68" xfId="4" applyNumberFormat="1" applyFont="1" applyBorder="1" applyAlignment="1">
      <alignment vertical="center" wrapText="1"/>
    </xf>
    <xf numFmtId="0" fontId="18" fillId="0" borderId="48" xfId="9" applyFont="1" applyBorder="1" applyAlignment="1">
      <alignment vertical="center" wrapText="1"/>
    </xf>
    <xf numFmtId="0" fontId="18" fillId="0" borderId="63" xfId="9" applyFont="1" applyBorder="1" applyAlignment="1">
      <alignment vertical="center" wrapText="1"/>
    </xf>
    <xf numFmtId="0" fontId="18" fillId="0" borderId="63" xfId="9" applyFont="1" applyFill="1" applyBorder="1" applyAlignment="1">
      <alignment vertical="center" wrapText="1"/>
    </xf>
    <xf numFmtId="0" fontId="18" fillId="0" borderId="65" xfId="9" applyFont="1" applyFill="1" applyBorder="1" applyAlignment="1">
      <alignment vertical="center" wrapText="1"/>
    </xf>
    <xf numFmtId="165" fontId="18" fillId="0" borderId="45" xfId="4" applyNumberFormat="1" applyFont="1" applyBorder="1" applyAlignment="1">
      <alignment vertical="center" wrapText="1"/>
    </xf>
    <xf numFmtId="164" fontId="18" fillId="0" borderId="45" xfId="4" applyNumberFormat="1" applyFont="1" applyBorder="1" applyAlignment="1">
      <alignment vertical="center" wrapText="1"/>
    </xf>
    <xf numFmtId="0" fontId="18" fillId="0" borderId="60" xfId="9" applyFont="1" applyBorder="1" applyAlignment="1">
      <alignment vertical="center" wrapText="1"/>
    </xf>
    <xf numFmtId="0" fontId="18" fillId="0" borderId="55" xfId="9" applyFont="1" applyBorder="1" applyAlignment="1">
      <alignment vertical="center" wrapText="1"/>
    </xf>
    <xf numFmtId="0" fontId="18" fillId="0" borderId="55" xfId="9" applyFont="1" applyFill="1" applyBorder="1" applyAlignment="1">
      <alignment vertical="center" wrapText="1"/>
    </xf>
    <xf numFmtId="0" fontId="18" fillId="0" borderId="56" xfId="9" applyFont="1" applyFill="1" applyBorder="1" applyAlignment="1">
      <alignment vertical="center" wrapText="1"/>
    </xf>
    <xf numFmtId="164" fontId="18" fillId="0" borderId="55" xfId="4" applyNumberFormat="1" applyFont="1" applyBorder="1" applyAlignment="1">
      <alignment vertical="center" wrapText="1"/>
    </xf>
    <xf numFmtId="164" fontId="18" fillId="0" borderId="56" xfId="4" applyNumberFormat="1" applyFont="1" applyBorder="1" applyAlignment="1">
      <alignment vertical="center" wrapText="1"/>
    </xf>
    <xf numFmtId="165" fontId="18" fillId="0" borderId="60" xfId="4" applyNumberFormat="1" applyFont="1" applyBorder="1" applyAlignment="1">
      <alignment vertical="center" wrapText="1"/>
    </xf>
    <xf numFmtId="165" fontId="18" fillId="0" borderId="55" xfId="4" applyNumberFormat="1" applyFont="1" applyBorder="1" applyAlignment="1">
      <alignment vertical="center" wrapText="1"/>
    </xf>
    <xf numFmtId="165" fontId="18" fillId="0" borderId="56" xfId="4" applyNumberFormat="1" applyFont="1" applyBorder="1" applyAlignment="1">
      <alignment vertical="center" wrapText="1"/>
    </xf>
    <xf numFmtId="164" fontId="18" fillId="0" borderId="60" xfId="4" applyNumberFormat="1" applyFont="1" applyBorder="1" applyAlignment="1">
      <alignment vertical="center" wrapText="1"/>
    </xf>
    <xf numFmtId="0" fontId="18" fillId="0" borderId="44" xfId="9" applyFont="1" applyFill="1" applyBorder="1" applyAlignment="1">
      <alignment vertical="center" wrapText="1"/>
    </xf>
    <xf numFmtId="0" fontId="18" fillId="0" borderId="50" xfId="9" applyFont="1" applyFill="1" applyBorder="1" applyAlignment="1">
      <alignment vertical="center" wrapText="1"/>
    </xf>
    <xf numFmtId="0" fontId="21" fillId="7" borderId="39" xfId="0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54" xfId="5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164" fontId="4" fillId="0" borderId="43" xfId="1" applyNumberFormat="1" applyBorder="1" applyAlignment="1">
      <alignment horizontal="center" vertical="center"/>
    </xf>
    <xf numFmtId="164" fontId="4" fillId="0" borderId="44" xfId="1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3" xfId="0" applyNumberFormat="1" applyBorder="1" applyAlignment="1">
      <alignment horizontal="center" vertical="center"/>
    </xf>
    <xf numFmtId="164" fontId="0" fillId="0" borderId="61" xfId="0" applyNumberForma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0" fontId="4" fillId="0" borderId="71" xfId="1" applyFont="1" applyBorder="1" applyAlignment="1">
      <alignment wrapText="1"/>
    </xf>
    <xf numFmtId="0" fontId="4" fillId="0" borderId="72" xfId="1" applyFont="1" applyBorder="1" applyAlignment="1">
      <alignment vertical="center" wrapText="1"/>
    </xf>
    <xf numFmtId="0" fontId="4" fillId="0" borderId="73" xfId="1" applyFont="1" applyBorder="1" applyAlignment="1">
      <alignment vertical="center" wrapText="1"/>
    </xf>
    <xf numFmtId="0" fontId="4" fillId="0" borderId="73" xfId="1" applyFont="1" applyBorder="1" applyAlignment="1">
      <alignment wrapText="1"/>
    </xf>
    <xf numFmtId="0" fontId="4" fillId="0" borderId="70" xfId="1" applyFont="1" applyBorder="1" applyAlignment="1">
      <alignment wrapText="1"/>
    </xf>
    <xf numFmtId="0" fontId="4" fillId="0" borderId="74" xfId="1" applyFont="1" applyBorder="1" applyAlignment="1">
      <alignment wrapText="1"/>
    </xf>
    <xf numFmtId="0" fontId="4" fillId="0" borderId="72" xfId="1" applyFont="1" applyBorder="1" applyAlignment="1">
      <alignment wrapText="1"/>
    </xf>
    <xf numFmtId="0" fontId="4" fillId="0" borderId="75" xfId="1" applyFont="1" applyBorder="1" applyAlignment="1">
      <alignment wrapText="1"/>
    </xf>
    <xf numFmtId="0" fontId="4" fillId="0" borderId="23" xfId="1" applyFont="1" applyBorder="1" applyAlignment="1">
      <alignment wrapText="1"/>
    </xf>
    <xf numFmtId="0" fontId="4" fillId="0" borderId="41" xfId="1" applyFont="1" applyBorder="1" applyAlignment="1">
      <alignment wrapText="1"/>
    </xf>
    <xf numFmtId="0" fontId="4" fillId="0" borderId="76" xfId="1" applyFont="1" applyBorder="1" applyAlignment="1">
      <alignment wrapText="1"/>
    </xf>
    <xf numFmtId="0" fontId="4" fillId="0" borderId="0" xfId="1" applyFont="1" applyBorder="1" applyAlignment="1">
      <alignment wrapText="1"/>
    </xf>
    <xf numFmtId="0" fontId="4" fillId="0" borderId="33" xfId="1" applyFont="1" applyBorder="1" applyAlignment="1">
      <alignment wrapText="1"/>
    </xf>
    <xf numFmtId="0" fontId="4" fillId="0" borderId="73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74" xfId="1" applyFont="1" applyBorder="1" applyAlignment="1">
      <alignment horizontal="center" vertical="center"/>
    </xf>
    <xf numFmtId="0" fontId="4" fillId="0" borderId="77" xfId="1" applyFont="1" applyBorder="1" applyAlignment="1">
      <alignment horizontal="center" vertical="center"/>
    </xf>
    <xf numFmtId="0" fontId="4" fillId="0" borderId="70" xfId="1" applyFont="1" applyBorder="1" applyAlignment="1">
      <alignment horizontal="center" vertical="center"/>
    </xf>
    <xf numFmtId="0" fontId="4" fillId="0" borderId="73" xfId="1" applyFont="1" applyBorder="1" applyAlignment="1">
      <alignment horizontal="center" vertical="center" wrapText="1"/>
    </xf>
    <xf numFmtId="0" fontId="4" fillId="0" borderId="77" xfId="1" applyFont="1" applyBorder="1" applyAlignment="1">
      <alignment horizontal="center" vertical="center" wrapText="1"/>
    </xf>
    <xf numFmtId="0" fontId="4" fillId="0" borderId="72" xfId="1" applyFont="1" applyBorder="1" applyAlignment="1">
      <alignment horizontal="center" vertical="center"/>
    </xf>
    <xf numFmtId="0" fontId="4" fillId="0" borderId="75" xfId="1" applyFont="1" applyBorder="1" applyAlignment="1">
      <alignment horizontal="center" vertical="center"/>
    </xf>
    <xf numFmtId="0" fontId="4" fillId="0" borderId="70" xfId="1" applyFont="1" applyBorder="1" applyAlignment="1">
      <alignment horizontal="center" vertical="center" wrapText="1"/>
    </xf>
    <xf numFmtId="0" fontId="4" fillId="0" borderId="75" xfId="1" applyFont="1" applyBorder="1" applyAlignment="1">
      <alignment horizontal="center" vertical="center" wrapText="1"/>
    </xf>
    <xf numFmtId="0" fontId="4" fillId="0" borderId="74" xfId="1" applyFont="1" applyBorder="1" applyAlignment="1">
      <alignment horizontal="center" vertical="center" wrapText="1"/>
    </xf>
    <xf numFmtId="0" fontId="4" fillId="0" borderId="7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164" fontId="21" fillId="7" borderId="14" xfId="0" applyNumberFormat="1" applyFont="1" applyFill="1" applyBorder="1" applyAlignment="1">
      <alignment horizontal="center" vertical="center"/>
    </xf>
    <xf numFmtId="164" fontId="21" fillId="7" borderId="24" xfId="0" applyNumberFormat="1" applyFont="1" applyFill="1" applyBorder="1" applyAlignment="1">
      <alignment horizontal="center" vertical="center"/>
    </xf>
    <xf numFmtId="164" fontId="21" fillId="7" borderId="25" xfId="0" applyNumberFormat="1" applyFont="1" applyFill="1" applyBorder="1" applyAlignment="1">
      <alignment horizontal="center" vertical="center"/>
    </xf>
    <xf numFmtId="164" fontId="21" fillId="7" borderId="32" xfId="0" applyNumberFormat="1" applyFont="1" applyFill="1" applyBorder="1" applyAlignment="1">
      <alignment horizontal="center" vertical="center"/>
    </xf>
    <xf numFmtId="164" fontId="4" fillId="0" borderId="0" xfId="1" applyNumberFormat="1" applyBorder="1" applyAlignment="1">
      <alignment vertical="center"/>
    </xf>
    <xf numFmtId="164" fontId="4" fillId="0" borderId="0" xfId="1" applyNumberFormat="1" applyBorder="1" applyAlignment="1">
      <alignment horizontal="center" vertical="center"/>
    </xf>
    <xf numFmtId="164" fontId="4" fillId="0" borderId="62" xfId="1" applyNumberFormat="1" applyBorder="1" applyAlignment="1">
      <alignment vertical="center"/>
    </xf>
    <xf numFmtId="164" fontId="4" fillId="0" borderId="2" xfId="1" applyNumberFormat="1" applyBorder="1" applyAlignment="1">
      <alignment vertical="center"/>
    </xf>
    <xf numFmtId="164" fontId="4" fillId="0" borderId="3" xfId="1" applyNumberFormat="1" applyBorder="1" applyAlignment="1">
      <alignment vertical="center"/>
    </xf>
    <xf numFmtId="164" fontId="4" fillId="0" borderId="4" xfId="1" applyNumberFormat="1" applyBorder="1" applyAlignment="1">
      <alignment vertical="center"/>
    </xf>
    <xf numFmtId="164" fontId="4" fillId="0" borderId="61" xfId="1" applyNumberFormat="1" applyBorder="1" applyAlignment="1">
      <alignment vertical="center"/>
    </xf>
    <xf numFmtId="164" fontId="4" fillId="0" borderId="4" xfId="1" applyNumberFormat="1" applyBorder="1" applyAlignment="1">
      <alignment horizontal="center" vertical="center"/>
    </xf>
    <xf numFmtId="164" fontId="4" fillId="0" borderId="61" xfId="1" applyNumberFormat="1" applyBorder="1" applyAlignment="1">
      <alignment horizontal="center" vertical="center"/>
    </xf>
    <xf numFmtId="164" fontId="4" fillId="0" borderId="53" xfId="1" applyNumberFormat="1" applyBorder="1" applyAlignment="1">
      <alignment horizontal="center" vertical="center"/>
    </xf>
    <xf numFmtId="164" fontId="4" fillId="0" borderId="54" xfId="1" applyNumberFormat="1" applyBorder="1" applyAlignment="1">
      <alignment horizontal="center" vertical="center"/>
    </xf>
    <xf numFmtId="164" fontId="4" fillId="0" borderId="5" xfId="1" applyNumberFormat="1" applyBorder="1" applyAlignment="1">
      <alignment horizontal="center" vertical="center"/>
    </xf>
    <xf numFmtId="164" fontId="4" fillId="0" borderId="49" xfId="1" applyNumberFormat="1" applyBorder="1" applyAlignment="1">
      <alignment vertical="center"/>
    </xf>
    <xf numFmtId="164" fontId="4" fillId="0" borderId="43" xfId="1" applyNumberFormat="1" applyBorder="1" applyAlignment="1">
      <alignment vertical="center"/>
    </xf>
    <xf numFmtId="164" fontId="4" fillId="0" borderId="44" xfId="1" applyNumberFormat="1" applyBorder="1" applyAlignment="1">
      <alignment vertical="center"/>
    </xf>
    <xf numFmtId="164" fontId="0" fillId="0" borderId="49" xfId="0" applyNumberFormat="1" applyBorder="1" applyAlignment="1">
      <alignment vertical="center"/>
    </xf>
    <xf numFmtId="164" fontId="0" fillId="0" borderId="44" xfId="0" applyNumberFormat="1" applyBorder="1" applyAlignment="1">
      <alignment vertical="center"/>
    </xf>
    <xf numFmtId="0" fontId="4" fillId="0" borderId="33" xfId="1" applyFont="1" applyBorder="1" applyAlignment="1">
      <alignment horizontal="center" vertical="center"/>
    </xf>
    <xf numFmtId="164" fontId="21" fillId="7" borderId="14" xfId="0" applyNumberFormat="1" applyFont="1" applyFill="1" applyBorder="1" applyAlignment="1">
      <alignment vertical="center"/>
    </xf>
    <xf numFmtId="164" fontId="21" fillId="7" borderId="24" xfId="0" applyNumberFormat="1" applyFont="1" applyFill="1" applyBorder="1" applyAlignment="1">
      <alignment vertical="center"/>
    </xf>
    <xf numFmtId="164" fontId="21" fillId="7" borderId="25" xfId="0" applyNumberFormat="1" applyFont="1" applyFill="1" applyBorder="1" applyAlignment="1">
      <alignment vertical="center"/>
    </xf>
    <xf numFmtId="164" fontId="21" fillId="7" borderId="32" xfId="0" applyNumberFormat="1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61" xfId="0" applyNumberFormat="1" applyBorder="1" applyAlignment="1">
      <alignment vertical="center"/>
    </xf>
    <xf numFmtId="164" fontId="4" fillId="0" borderId="53" xfId="1" applyNumberFormat="1" applyBorder="1" applyAlignment="1">
      <alignment vertical="center"/>
    </xf>
    <xf numFmtId="164" fontId="4" fillId="0" borderId="54" xfId="1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0" borderId="43" xfId="0" applyNumberFormat="1" applyBorder="1" applyAlignment="1">
      <alignment vertical="center"/>
    </xf>
    <xf numFmtId="0" fontId="4" fillId="2" borderId="66" xfId="0" applyFont="1" applyFill="1" applyBorder="1" applyAlignment="1">
      <alignment horizontal="center" vertical="center" wrapText="1"/>
    </xf>
    <xf numFmtId="164" fontId="21" fillId="7" borderId="44" xfId="2" applyNumberFormat="1" applyFont="1" applyFill="1" applyBorder="1" applyAlignment="1">
      <alignment vertical="center"/>
    </xf>
    <xf numFmtId="164" fontId="0" fillId="0" borderId="6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0" borderId="53" xfId="0" applyNumberFormat="1" applyBorder="1" applyAlignment="1">
      <alignment vertical="center"/>
    </xf>
    <xf numFmtId="0" fontId="6" fillId="5" borderId="69" xfId="1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6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164" fontId="0" fillId="0" borderId="54" xfId="0" applyNumberFormat="1" applyBorder="1" applyAlignment="1">
      <alignment horizontal="center" vertical="center"/>
    </xf>
    <xf numFmtId="0" fontId="4" fillId="5" borderId="49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 wrapText="1"/>
    </xf>
    <xf numFmtId="0" fontId="29" fillId="5" borderId="20" xfId="1" applyFont="1" applyFill="1" applyBorder="1" applyAlignment="1">
      <alignment horizontal="left" shrinkToFit="1"/>
    </xf>
    <xf numFmtId="0" fontId="30" fillId="5" borderId="1" xfId="1" applyFont="1" applyFill="1" applyBorder="1"/>
    <xf numFmtId="0" fontId="31" fillId="0" borderId="1" xfId="0" applyFont="1" applyBorder="1"/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wrapText="1"/>
    </xf>
    <xf numFmtId="0" fontId="32" fillId="5" borderId="20" xfId="1" applyFont="1" applyFill="1" applyBorder="1" applyAlignment="1">
      <alignment horizontal="left" shrinkToFit="1"/>
    </xf>
    <xf numFmtId="49" fontId="29" fillId="5" borderId="20" xfId="1" applyNumberFormat="1" applyFont="1" applyFill="1" applyBorder="1" applyAlignment="1">
      <alignment horizontal="left" shrinkToFit="1"/>
    </xf>
    <xf numFmtId="0" fontId="29" fillId="5" borderId="20" xfId="1" applyFont="1" applyFill="1" applyBorder="1" applyAlignment="1">
      <alignment horizontal="left"/>
    </xf>
    <xf numFmtId="0" fontId="31" fillId="0" borderId="6" xfId="0" applyFont="1" applyBorder="1" applyAlignment="1">
      <alignment horizontal="center" vertical="center"/>
    </xf>
    <xf numFmtId="0" fontId="30" fillId="5" borderId="20" xfId="1" applyFont="1" applyFill="1" applyBorder="1" applyAlignment="1">
      <alignment horizontal="right"/>
    </xf>
    <xf numFmtId="0" fontId="30" fillId="5" borderId="1" xfId="1" applyFont="1" applyFill="1" applyBorder="1" applyAlignment="1">
      <alignment horizontal="lef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0" fillId="5" borderId="20" xfId="1" applyFont="1" applyFill="1" applyBorder="1"/>
    <xf numFmtId="0" fontId="31" fillId="0" borderId="1" xfId="0" applyFont="1" applyBorder="1" applyAlignment="1">
      <alignment horizontal="left" vertical="center" wrapText="1"/>
    </xf>
    <xf numFmtId="0" fontId="30" fillId="5" borderId="20" xfId="1" applyFont="1" applyFill="1" applyBorder="1" applyAlignment="1">
      <alignment horizontal="right" vertical="center"/>
    </xf>
    <xf numFmtId="0" fontId="30" fillId="5" borderId="19" xfId="1" applyFont="1" applyFill="1" applyBorder="1" applyAlignment="1">
      <alignment horizontal="right" vertical="center"/>
    </xf>
    <xf numFmtId="0" fontId="30" fillId="5" borderId="7" xfId="1" applyFont="1" applyFill="1" applyBorder="1" applyAlignment="1">
      <alignment horizontal="left" vertical="center"/>
    </xf>
    <xf numFmtId="0" fontId="31" fillId="0" borderId="7" xfId="0" applyFont="1" applyBorder="1" applyAlignment="1">
      <alignment horizontal="center" vertical="center"/>
    </xf>
    <xf numFmtId="0" fontId="31" fillId="0" borderId="7" xfId="0" applyFont="1" applyBorder="1" applyAlignment="1">
      <alignment wrapText="1"/>
    </xf>
    <xf numFmtId="0" fontId="31" fillId="5" borderId="1" xfId="0" applyFont="1" applyFill="1" applyBorder="1" applyAlignment="1">
      <alignment vertical="center"/>
    </xf>
    <xf numFmtId="0" fontId="31" fillId="0" borderId="8" xfId="0" applyFont="1" applyBorder="1" applyAlignment="1">
      <alignment horizontal="center" vertical="center"/>
    </xf>
    <xf numFmtId="0" fontId="31" fillId="0" borderId="73" xfId="0" applyFont="1" applyBorder="1" applyAlignment="1">
      <alignment horizontal="left" wrapText="1"/>
    </xf>
    <xf numFmtId="0" fontId="31" fillId="0" borderId="73" xfId="0" applyFont="1" applyBorder="1" applyAlignment="1">
      <alignment vertical="center" wrapText="1"/>
    </xf>
    <xf numFmtId="0" fontId="31" fillId="0" borderId="64" xfId="0" applyFont="1" applyBorder="1" applyAlignment="1">
      <alignment horizontal="center" vertical="center"/>
    </xf>
    <xf numFmtId="0" fontId="31" fillId="0" borderId="64" xfId="0" applyFont="1" applyBorder="1"/>
    <xf numFmtId="0" fontId="31" fillId="0" borderId="55" xfId="0" applyFont="1" applyBorder="1" applyAlignment="1">
      <alignment horizontal="center" vertical="center"/>
    </xf>
    <xf numFmtId="0" fontId="31" fillId="0" borderId="55" xfId="0" applyFont="1" applyBorder="1"/>
    <xf numFmtId="0" fontId="29" fillId="5" borderId="22" xfId="1" applyFont="1" applyFill="1" applyBorder="1" applyAlignment="1">
      <alignment horizontal="left"/>
    </xf>
    <xf numFmtId="0" fontId="31" fillId="0" borderId="15" xfId="0" applyFont="1" applyBorder="1"/>
    <xf numFmtId="0" fontId="31" fillId="0" borderId="15" xfId="0" applyFont="1" applyBorder="1" applyAlignment="1">
      <alignment horizontal="center" vertical="center"/>
    </xf>
    <xf numFmtId="0" fontId="31" fillId="0" borderId="77" xfId="0" applyFont="1" applyBorder="1" applyAlignment="1">
      <alignment horizontal="left" wrapText="1"/>
    </xf>
    <xf numFmtId="0" fontId="31" fillId="0" borderId="67" xfId="0" applyFont="1" applyBorder="1" applyAlignment="1">
      <alignment horizontal="center" vertical="center"/>
    </xf>
    <xf numFmtId="0" fontId="31" fillId="0" borderId="68" xfId="0" applyFont="1" applyBorder="1" applyAlignment="1">
      <alignment horizontal="center" vertical="center"/>
    </xf>
    <xf numFmtId="0" fontId="7" fillId="0" borderId="50" xfId="1" applyFont="1" applyBorder="1" applyAlignment="1">
      <alignment horizontal="left" vertical="center" wrapText="1"/>
    </xf>
    <xf numFmtId="0" fontId="6" fillId="3" borderId="35" xfId="1" applyFont="1" applyFill="1" applyBorder="1" applyAlignment="1">
      <alignment horizontal="center" vertical="center" wrapText="1"/>
    </xf>
    <xf numFmtId="0" fontId="6" fillId="3" borderId="30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36" xfId="1" applyFont="1" applyFill="1" applyBorder="1" applyAlignment="1">
      <alignment horizontal="center" vertical="center" wrapText="1"/>
    </xf>
    <xf numFmtId="0" fontId="6" fillId="3" borderId="31" xfId="1" applyFont="1" applyFill="1" applyBorder="1" applyAlignment="1">
      <alignment horizontal="center" vertical="center" wrapText="1"/>
    </xf>
    <xf numFmtId="0" fontId="6" fillId="3" borderId="25" xfId="1" applyFont="1" applyFill="1" applyBorder="1" applyAlignment="1">
      <alignment horizontal="center" vertical="center" wrapText="1"/>
    </xf>
    <xf numFmtId="0" fontId="6" fillId="3" borderId="37" xfId="1" applyFont="1" applyFill="1" applyBorder="1" applyAlignment="1">
      <alignment horizontal="center" vertical="center" wrapText="1"/>
    </xf>
    <xf numFmtId="0" fontId="6" fillId="3" borderId="34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wrapText="1"/>
    </xf>
    <xf numFmtId="0" fontId="5" fillId="4" borderId="39" xfId="0" applyFont="1" applyFill="1" applyBorder="1" applyAlignment="1">
      <alignment horizontal="center" wrapText="1"/>
    </xf>
    <xf numFmtId="0" fontId="5" fillId="4" borderId="40" xfId="0" applyFont="1" applyFill="1" applyBorder="1" applyAlignment="1">
      <alignment horizont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21" fillId="7" borderId="38" xfId="0" applyFont="1" applyFill="1" applyBorder="1" applyAlignment="1">
      <alignment horizontal="center" vertical="center"/>
    </xf>
    <xf numFmtId="0" fontId="21" fillId="7" borderId="39" xfId="0" applyFont="1" applyFill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14" xfId="1" applyFont="1" applyBorder="1" applyAlignment="1">
      <alignment horizontal="left" vertical="center"/>
    </xf>
    <xf numFmtId="0" fontId="7" fillId="0" borderId="35" xfId="1" applyFont="1" applyBorder="1" applyAlignment="1">
      <alignment horizontal="left" vertical="center" wrapText="1"/>
    </xf>
    <xf numFmtId="0" fontId="7" fillId="0" borderId="30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4" fillId="0" borderId="35" xfId="1" applyFont="1" applyBorder="1" applyAlignment="1">
      <alignment horizontal="left" vertical="center"/>
    </xf>
    <xf numFmtId="0" fontId="4" fillId="0" borderId="30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35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164" fontId="4" fillId="0" borderId="52" xfId="1" applyNumberFormat="1" applyBorder="1" applyAlignment="1">
      <alignment horizontal="center" vertical="center"/>
    </xf>
    <xf numFmtId="164" fontId="4" fillId="0" borderId="42" xfId="1" applyNumberFormat="1" applyBorder="1" applyAlignment="1">
      <alignment horizontal="center" vertical="center"/>
    </xf>
    <xf numFmtId="164" fontId="4" fillId="0" borderId="32" xfId="1" applyNumberFormat="1" applyBorder="1" applyAlignment="1">
      <alignment horizontal="center" vertical="center"/>
    </xf>
    <xf numFmtId="164" fontId="4" fillId="0" borderId="37" xfId="1" applyNumberFormat="1" applyBorder="1" applyAlignment="1">
      <alignment horizontal="center" vertical="center"/>
    </xf>
    <xf numFmtId="164" fontId="4" fillId="0" borderId="34" xfId="1" applyNumberFormat="1" applyBorder="1" applyAlignment="1">
      <alignment horizontal="center" vertical="center"/>
    </xf>
    <xf numFmtId="164" fontId="4" fillId="0" borderId="24" xfId="1" applyNumberFormat="1" applyBorder="1" applyAlignment="1">
      <alignment horizontal="center" vertical="center"/>
    </xf>
    <xf numFmtId="164" fontId="4" fillId="0" borderId="36" xfId="1" applyNumberFormat="1" applyBorder="1" applyAlignment="1">
      <alignment horizontal="center" vertical="center"/>
    </xf>
    <xf numFmtId="164" fontId="4" fillId="0" borderId="31" xfId="1" applyNumberFormat="1" applyBorder="1" applyAlignment="1">
      <alignment horizontal="center" vertical="center"/>
    </xf>
    <xf numFmtId="164" fontId="4" fillId="0" borderId="25" xfId="1" applyNumberFormat="1" applyBorder="1" applyAlignment="1">
      <alignment horizontal="center" vertical="center"/>
    </xf>
    <xf numFmtId="0" fontId="4" fillId="0" borderId="16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3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6" fillId="3" borderId="62" xfId="1" applyFont="1" applyFill="1" applyBorder="1" applyAlignment="1">
      <alignment horizontal="center" vertical="center" wrapText="1"/>
    </xf>
    <xf numFmtId="0" fontId="6" fillId="3" borderId="5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42" xfId="1" applyFont="1" applyFill="1" applyBorder="1" applyAlignment="1">
      <alignment horizontal="center" vertical="center" wrapText="1"/>
    </xf>
    <xf numFmtId="0" fontId="6" fillId="3" borderId="53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7" fillId="0" borderId="5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1" fillId="7" borderId="53" xfId="0" applyFont="1" applyFill="1" applyBorder="1" applyAlignment="1">
      <alignment horizontal="center" vertical="center"/>
    </xf>
    <xf numFmtId="0" fontId="21" fillId="7" borderId="54" xfId="0" applyFont="1" applyFill="1" applyBorder="1" applyAlignment="1">
      <alignment horizontal="center" vertical="center"/>
    </xf>
    <xf numFmtId="164" fontId="4" fillId="0" borderId="35" xfId="1" applyNumberFormat="1" applyBorder="1" applyAlignment="1">
      <alignment horizontal="center" vertical="center"/>
    </xf>
    <xf numFmtId="164" fontId="4" fillId="0" borderId="30" xfId="1" applyNumberFormat="1" applyBorder="1" applyAlignment="1">
      <alignment horizontal="center" vertical="center"/>
    </xf>
    <xf numFmtId="0" fontId="27" fillId="5" borderId="60" xfId="1" applyFont="1" applyFill="1" applyBorder="1" applyAlignment="1">
      <alignment horizontal="center" vertical="center"/>
    </xf>
    <xf numFmtId="0" fontId="27" fillId="5" borderId="67" xfId="1" applyFont="1" applyFill="1" applyBorder="1" applyAlignment="1">
      <alignment horizontal="center" vertical="center"/>
    </xf>
    <xf numFmtId="0" fontId="27" fillId="5" borderId="47" xfId="1" applyFont="1" applyFill="1" applyBorder="1" applyAlignment="1">
      <alignment horizontal="center" vertical="top" wrapText="1"/>
    </xf>
    <xf numFmtId="0" fontId="27" fillId="5" borderId="68" xfId="1" applyFont="1" applyFill="1" applyBorder="1" applyAlignment="1">
      <alignment horizontal="center" vertical="top" wrapText="1"/>
    </xf>
    <xf numFmtId="0" fontId="31" fillId="0" borderId="73" xfId="0" applyFont="1" applyBorder="1" applyAlignment="1">
      <alignment horizontal="left" vertical="center" wrapText="1"/>
    </xf>
    <xf numFmtId="0" fontId="5" fillId="3" borderId="36" xfId="1" applyFont="1" applyFill="1" applyBorder="1" applyAlignment="1">
      <alignment horizontal="center" vertical="center" wrapText="1"/>
    </xf>
    <xf numFmtId="0" fontId="5" fillId="3" borderId="31" xfId="1" applyFont="1" applyFill="1" applyBorder="1" applyAlignment="1">
      <alignment horizontal="center" vertical="center" wrapText="1"/>
    </xf>
    <xf numFmtId="0" fontId="5" fillId="3" borderId="25" xfId="1" applyFont="1" applyFill="1" applyBorder="1" applyAlignment="1">
      <alignment horizontal="center" vertical="center" wrapText="1"/>
    </xf>
    <xf numFmtId="0" fontId="27" fillId="5" borderId="18" xfId="1" applyFont="1" applyFill="1" applyBorder="1" applyAlignment="1">
      <alignment horizontal="center" vertical="center"/>
    </xf>
    <xf numFmtId="0" fontId="27" fillId="5" borderId="22" xfId="1" applyFont="1" applyFill="1" applyBorder="1" applyAlignment="1">
      <alignment horizontal="center" vertical="center"/>
    </xf>
    <xf numFmtId="0" fontId="27" fillId="5" borderId="12" xfId="1" applyFont="1" applyFill="1" applyBorder="1" applyAlignment="1">
      <alignment horizontal="center" vertical="center" wrapText="1"/>
    </xf>
    <xf numFmtId="0" fontId="27" fillId="5" borderId="15" xfId="1" applyFont="1" applyFill="1" applyBorder="1" applyAlignment="1">
      <alignment horizontal="center" vertical="center" wrapText="1"/>
    </xf>
    <xf numFmtId="0" fontId="27" fillId="5" borderId="74" xfId="1" applyFont="1" applyFill="1" applyBorder="1" applyAlignment="1">
      <alignment horizontal="left" vertical="center" wrapText="1"/>
    </xf>
    <xf numFmtId="0" fontId="27" fillId="5" borderId="77" xfId="1" applyFont="1" applyFill="1" applyBorder="1" applyAlignment="1">
      <alignment horizontal="left" vertical="center" wrapText="1"/>
    </xf>
    <xf numFmtId="0" fontId="30" fillId="5" borderId="1" xfId="1" applyFont="1" applyFill="1" applyBorder="1" applyAlignment="1">
      <alignment horizontal="left"/>
    </xf>
    <xf numFmtId="0" fontId="29" fillId="3" borderId="3" xfId="1" applyFont="1" applyFill="1" applyBorder="1" applyAlignment="1">
      <alignment horizontal="center" vertical="center" wrapText="1"/>
    </xf>
    <xf numFmtId="0" fontId="29" fillId="3" borderId="61" xfId="1" applyFont="1" applyFill="1" applyBorder="1" applyAlignment="1">
      <alignment horizontal="center" vertical="center" wrapText="1"/>
    </xf>
    <xf numFmtId="0" fontId="29" fillId="3" borderId="5" xfId="1" applyFont="1" applyFill="1" applyBorder="1" applyAlignment="1">
      <alignment horizontal="center" vertical="center" wrapText="1"/>
    </xf>
    <xf numFmtId="0" fontId="5" fillId="3" borderId="35" xfId="1" applyFont="1" applyFill="1" applyBorder="1" applyAlignment="1">
      <alignment horizontal="center" vertical="center" wrapText="1"/>
    </xf>
    <xf numFmtId="0" fontId="5" fillId="3" borderId="30" xfId="1" applyFont="1" applyFill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6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5" fillId="3" borderId="53" xfId="1" applyFont="1" applyFill="1" applyBorder="1" applyAlignment="1">
      <alignment horizontal="center" vertical="center" wrapText="1"/>
    </xf>
    <xf numFmtId="0" fontId="5" fillId="3" borderId="54" xfId="1" applyFont="1" applyFill="1" applyBorder="1" applyAlignment="1">
      <alignment horizontal="center" vertical="center" wrapText="1"/>
    </xf>
    <xf numFmtId="0" fontId="29" fillId="3" borderId="49" xfId="1" applyFont="1" applyFill="1" applyBorder="1" applyAlignment="1">
      <alignment horizontal="center" vertical="center" wrapText="1"/>
    </xf>
    <xf numFmtId="0" fontId="29" fillId="3" borderId="43" xfId="1" applyFont="1" applyFill="1" applyBorder="1" applyAlignment="1">
      <alignment horizontal="center" vertical="center" wrapText="1"/>
    </xf>
    <xf numFmtId="0" fontId="29" fillId="3" borderId="44" xfId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4" fillId="0" borderId="38" xfId="0" applyFont="1" applyBorder="1" applyAlignment="1">
      <alignment horizontal="left"/>
    </xf>
    <xf numFmtId="0" fontId="34" fillId="0" borderId="39" xfId="0" applyFont="1" applyBorder="1" applyAlignment="1">
      <alignment horizontal="left"/>
    </xf>
    <xf numFmtId="0" fontId="34" fillId="0" borderId="40" xfId="0" applyFont="1" applyBorder="1" applyAlignment="1">
      <alignment horizontal="left"/>
    </xf>
    <xf numFmtId="0" fontId="27" fillId="5" borderId="69" xfId="1" applyFont="1" applyFill="1" applyBorder="1" applyAlignment="1">
      <alignment horizontal="left" vertical="center"/>
    </xf>
    <xf numFmtId="0" fontId="27" fillId="5" borderId="2" xfId="1" applyFont="1" applyFill="1" applyBorder="1" applyAlignment="1">
      <alignment horizontal="left" vertical="center"/>
    </xf>
    <xf numFmtId="0" fontId="27" fillId="5" borderId="52" xfId="1" applyFont="1" applyFill="1" applyBorder="1" applyAlignment="1">
      <alignment horizontal="left" vertical="center"/>
    </xf>
    <xf numFmtId="0" fontId="27" fillId="5" borderId="70" xfId="1" applyFont="1" applyFill="1" applyBorder="1" applyAlignment="1">
      <alignment horizontal="left" vertical="center"/>
    </xf>
    <xf numFmtId="0" fontId="27" fillId="5" borderId="0" xfId="1" applyFont="1" applyFill="1" applyBorder="1" applyAlignment="1">
      <alignment horizontal="left" vertical="center"/>
    </xf>
    <xf numFmtId="0" fontId="27" fillId="5" borderId="42" xfId="1" applyFont="1" applyFill="1" applyBorder="1" applyAlignment="1">
      <alignment horizontal="left" vertical="center"/>
    </xf>
    <xf numFmtId="0" fontId="31" fillId="0" borderId="73" xfId="0" applyFont="1" applyBorder="1" applyAlignment="1">
      <alignment horizontal="left" wrapText="1"/>
    </xf>
    <xf numFmtId="0" fontId="34" fillId="0" borderId="9" xfId="0" applyFont="1" applyBorder="1" applyAlignment="1">
      <alignment horizontal="left"/>
    </xf>
    <xf numFmtId="0" fontId="34" fillId="0" borderId="10" xfId="0" applyFont="1" applyBorder="1" applyAlignment="1">
      <alignment horizontal="left"/>
    </xf>
    <xf numFmtId="0" fontId="34" fillId="0" borderId="11" xfId="0" applyFont="1" applyBorder="1" applyAlignment="1">
      <alignment horizontal="left"/>
    </xf>
    <xf numFmtId="0" fontId="27" fillId="5" borderId="21" xfId="1" applyFont="1" applyFill="1" applyBorder="1" applyAlignment="1">
      <alignment horizontal="center" vertical="center"/>
    </xf>
    <xf numFmtId="0" fontId="27" fillId="5" borderId="16" xfId="1" applyFont="1" applyFill="1" applyBorder="1" applyAlignment="1">
      <alignment horizontal="center" vertical="center"/>
    </xf>
    <xf numFmtId="0" fontId="27" fillId="5" borderId="20" xfId="1" applyFont="1" applyFill="1" applyBorder="1" applyAlignment="1">
      <alignment horizontal="center" vertical="center"/>
    </xf>
    <xf numFmtId="0" fontId="27" fillId="5" borderId="1" xfId="1" applyFont="1" applyFill="1" applyBorder="1" applyAlignment="1">
      <alignment horizontal="center" vertical="center"/>
    </xf>
    <xf numFmtId="0" fontId="28" fillId="5" borderId="16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5" borderId="16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center" vertical="center" wrapText="1"/>
    </xf>
    <xf numFmtId="0" fontId="27" fillId="5" borderId="16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left" vertical="center" wrapText="1"/>
    </xf>
    <xf numFmtId="0" fontId="35" fillId="5" borderId="16" xfId="1" applyFont="1" applyFill="1" applyBorder="1" applyAlignment="1">
      <alignment horizontal="center" vertical="center"/>
    </xf>
    <xf numFmtId="0" fontId="35" fillId="5" borderId="1" xfId="1" applyFont="1" applyFill="1" applyBorder="1" applyAlignment="1">
      <alignment horizontal="center" vertical="center"/>
    </xf>
    <xf numFmtId="0" fontId="27" fillId="5" borderId="17" xfId="1" applyFont="1" applyFill="1" applyBorder="1" applyAlignment="1">
      <alignment horizontal="center" vertical="top" wrapText="1"/>
    </xf>
    <xf numFmtId="0" fontId="27" fillId="5" borderId="6" xfId="1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vertical="center"/>
    </xf>
    <xf numFmtId="0" fontId="31" fillId="5" borderId="73" xfId="0" applyFont="1" applyFill="1" applyBorder="1" applyAlignment="1">
      <alignment horizontal="center" vertical="center"/>
    </xf>
    <xf numFmtId="0" fontId="30" fillId="5" borderId="15" xfId="1" applyFont="1" applyFill="1" applyBorder="1" applyAlignment="1">
      <alignment horizontal="left"/>
    </xf>
    <xf numFmtId="0" fontId="4" fillId="0" borderId="51" xfId="1" applyFont="1" applyBorder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 wrapText="1"/>
    </xf>
    <xf numFmtId="164" fontId="0" fillId="0" borderId="52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0" fontId="21" fillId="7" borderId="40" xfId="0" applyFont="1" applyFill="1" applyBorder="1" applyAlignment="1">
      <alignment horizontal="center" vertical="center"/>
    </xf>
    <xf numFmtId="0" fontId="6" fillId="3" borderId="21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7" fillId="0" borderId="30" xfId="1" applyFont="1" applyBorder="1" applyAlignment="1">
      <alignment horizontal="left" vertical="center"/>
    </xf>
    <xf numFmtId="0" fontId="7" fillId="0" borderId="35" xfId="1" applyFont="1" applyBorder="1" applyAlignment="1">
      <alignment horizontal="left" vertical="center"/>
    </xf>
    <xf numFmtId="0" fontId="6" fillId="3" borderId="16" xfId="1" applyFont="1" applyFill="1" applyBorder="1" applyAlignment="1">
      <alignment horizontal="center" vertical="center" wrapText="1"/>
    </xf>
    <xf numFmtId="0" fontId="6" fillId="3" borderId="69" xfId="1" applyFont="1" applyFill="1" applyBorder="1" applyAlignment="1">
      <alignment horizontal="center" vertical="center" wrapText="1"/>
    </xf>
    <xf numFmtId="0" fontId="6" fillId="3" borderId="70" xfId="1" applyFont="1" applyFill="1" applyBorder="1" applyAlignment="1">
      <alignment horizontal="center" vertical="center" wrapText="1"/>
    </xf>
    <xf numFmtId="0" fontId="6" fillId="3" borderId="72" xfId="1" applyFont="1" applyFill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/>
    </xf>
    <xf numFmtId="0" fontId="6" fillId="3" borderId="49" xfId="1" applyFont="1" applyFill="1" applyBorder="1" applyAlignment="1">
      <alignment horizontal="center" vertical="center" wrapText="1"/>
    </xf>
    <xf numFmtId="0" fontId="6" fillId="3" borderId="43" xfId="1" applyFont="1" applyFill="1" applyBorder="1" applyAlignment="1">
      <alignment horizontal="center" vertical="center" wrapText="1"/>
    </xf>
    <xf numFmtId="0" fontId="6" fillId="3" borderId="44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53" xfId="1" applyFon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7" fillId="0" borderId="30" xfId="5" applyFont="1" applyBorder="1" applyAlignment="1">
      <alignment horizontal="center" vertical="center" wrapText="1"/>
    </xf>
    <xf numFmtId="0" fontId="7" fillId="0" borderId="14" xfId="5" applyFont="1" applyBorder="1" applyAlignment="1">
      <alignment horizontal="center" vertical="center" wrapText="1"/>
    </xf>
    <xf numFmtId="0" fontId="4" fillId="0" borderId="34" xfId="5" applyFont="1" applyBorder="1" applyAlignment="1">
      <alignment horizontal="left" vertical="center" wrapText="1"/>
    </xf>
    <xf numFmtId="0" fontId="4" fillId="0" borderId="24" xfId="5" applyFont="1" applyBorder="1" applyAlignment="1">
      <alignment horizontal="left" vertical="center" wrapText="1"/>
    </xf>
    <xf numFmtId="0" fontId="4" fillId="0" borderId="37" xfId="5" applyFont="1" applyBorder="1" applyAlignment="1">
      <alignment horizontal="left" vertical="center" wrapText="1"/>
    </xf>
    <xf numFmtId="0" fontId="4" fillId="0" borderId="42" xfId="5" applyFont="1" applyBorder="1" applyAlignment="1">
      <alignment horizontal="center" vertical="center" wrapText="1"/>
    </xf>
    <xf numFmtId="0" fontId="4" fillId="0" borderId="32" xfId="5" applyFont="1" applyBorder="1" applyAlignment="1">
      <alignment horizontal="center" vertical="center" wrapText="1"/>
    </xf>
    <xf numFmtId="0" fontId="4" fillId="0" borderId="31" xfId="5" applyFont="1" applyBorder="1" applyAlignment="1">
      <alignment horizontal="center" vertical="center" wrapText="1"/>
    </xf>
    <xf numFmtId="0" fontId="4" fillId="0" borderId="25" xfId="5" applyFont="1" applyBorder="1" applyAlignment="1">
      <alignment horizontal="center" vertical="center" wrapText="1"/>
    </xf>
    <xf numFmtId="0" fontId="4" fillId="0" borderId="52" xfId="5" applyFont="1" applyBorder="1" applyAlignment="1">
      <alignment horizontal="center" vertical="center" wrapText="1"/>
    </xf>
    <xf numFmtId="0" fontId="4" fillId="0" borderId="36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53" xfId="5" applyFont="1" applyBorder="1" applyAlignment="1">
      <alignment horizontal="center" vertical="center" wrapText="1"/>
    </xf>
    <xf numFmtId="0" fontId="4" fillId="0" borderId="69" xfId="5" applyFont="1" applyBorder="1" applyAlignment="1">
      <alignment horizontal="center" vertical="center" wrapText="1"/>
    </xf>
    <xf numFmtId="0" fontId="4" fillId="0" borderId="70" xfId="5" applyFont="1" applyBorder="1" applyAlignment="1">
      <alignment horizontal="center" vertical="center" wrapText="1"/>
    </xf>
    <xf numFmtId="0" fontId="4" fillId="0" borderId="34" xfId="5" applyFont="1" applyBorder="1" applyAlignment="1">
      <alignment horizontal="center" vertical="center" wrapText="1"/>
    </xf>
    <xf numFmtId="0" fontId="4" fillId="0" borderId="16" xfId="5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164" fontId="0" fillId="0" borderId="6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0" fontId="6" fillId="3" borderId="33" xfId="1" applyFont="1" applyFill="1" applyBorder="1" applyAlignment="1">
      <alignment horizontal="center" vertical="center" wrapText="1"/>
    </xf>
    <xf numFmtId="0" fontId="16" fillId="6" borderId="4" xfId="4" applyFont="1" applyFill="1" applyBorder="1" applyAlignment="1">
      <alignment horizontal="center" vertical="center" wrapText="1"/>
    </xf>
    <xf numFmtId="0" fontId="16" fillId="6" borderId="0" xfId="4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18" fillId="0" borderId="49" xfId="4" applyFont="1" applyBorder="1" applyAlignment="1">
      <alignment horizontal="left" vertical="center" wrapText="1"/>
    </xf>
    <xf numFmtId="0" fontId="18" fillId="0" borderId="43" xfId="4" applyFont="1" applyBorder="1" applyAlignment="1">
      <alignment horizontal="left" vertical="center" wrapText="1"/>
    </xf>
    <xf numFmtId="0" fontId="18" fillId="0" borderId="44" xfId="4" applyFont="1" applyBorder="1" applyAlignment="1">
      <alignment horizontal="left" vertical="center" wrapText="1"/>
    </xf>
    <xf numFmtId="165" fontId="18" fillId="0" borderId="3" xfId="4" applyNumberFormat="1" applyFont="1" applyBorder="1" applyAlignment="1">
      <alignment horizontal="left" vertical="center" wrapText="1"/>
    </xf>
    <xf numFmtId="165" fontId="18" fillId="0" borderId="61" xfId="4" applyNumberFormat="1" applyFont="1" applyBorder="1" applyAlignment="1">
      <alignment horizontal="left" vertical="center" wrapText="1"/>
    </xf>
    <xf numFmtId="165" fontId="18" fillId="0" borderId="5" xfId="4" applyNumberFormat="1" applyFont="1" applyBorder="1" applyAlignment="1">
      <alignment horizontal="left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1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4" fillId="0" borderId="38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164" fontId="4" fillId="0" borderId="38" xfId="1" applyNumberFormat="1" applyBorder="1" applyAlignment="1">
      <alignment horizontal="center" vertical="center"/>
    </xf>
    <xf numFmtId="164" fontId="4" fillId="0" borderId="40" xfId="1" applyNumberForma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4" fillId="2" borderId="65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/>
  </cellXfs>
  <cellStyles count="10">
    <cellStyle name="Monétaire" xfId="2" builtinId="4"/>
    <cellStyle name="Monétaire 2" xfId="7"/>
    <cellStyle name="Normal" xfId="0" builtinId="0"/>
    <cellStyle name="Normal 2" xfId="1"/>
    <cellStyle name="Normal 2 2" xfId="5"/>
    <cellStyle name="Normal 3" xfId="3"/>
    <cellStyle name="Normal 3 2" xfId="4"/>
    <cellStyle name="Normal 3 2 2" xfId="9"/>
    <cellStyle name="Normal 3 3" xfId="6"/>
    <cellStyle name="Normal 3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338666</xdr:colOff>
      <xdr:row>0</xdr:row>
      <xdr:rowOff>0</xdr:rowOff>
    </xdr:from>
    <xdr:to>
      <xdr:col>13</xdr:col>
      <xdr:colOff>349250</xdr:colOff>
      <xdr:row>5</xdr:row>
      <xdr:rowOff>424392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17491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338666</xdr:colOff>
      <xdr:row>0</xdr:row>
      <xdr:rowOff>0</xdr:rowOff>
    </xdr:from>
    <xdr:to>
      <xdr:col>14</xdr:col>
      <xdr:colOff>349250</xdr:colOff>
      <xdr:row>5</xdr:row>
      <xdr:rowOff>424392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93416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338666</xdr:colOff>
      <xdr:row>0</xdr:row>
      <xdr:rowOff>0</xdr:rowOff>
    </xdr:from>
    <xdr:to>
      <xdr:col>16</xdr:col>
      <xdr:colOff>349250</xdr:colOff>
      <xdr:row>5</xdr:row>
      <xdr:rowOff>424392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2466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338666</xdr:colOff>
      <xdr:row>0</xdr:row>
      <xdr:rowOff>0</xdr:rowOff>
    </xdr:from>
    <xdr:to>
      <xdr:col>11</xdr:col>
      <xdr:colOff>349250</xdr:colOff>
      <xdr:row>5</xdr:row>
      <xdr:rowOff>424392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10083" y="104852"/>
          <a:ext cx="3323167" cy="1462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338666</xdr:colOff>
      <xdr:row>0</xdr:row>
      <xdr:rowOff>0</xdr:rowOff>
    </xdr:from>
    <xdr:to>
      <xdr:col>13</xdr:col>
      <xdr:colOff>349250</xdr:colOff>
      <xdr:row>5</xdr:row>
      <xdr:rowOff>424392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17491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338666</xdr:colOff>
      <xdr:row>0</xdr:row>
      <xdr:rowOff>0</xdr:rowOff>
    </xdr:from>
    <xdr:to>
      <xdr:col>9</xdr:col>
      <xdr:colOff>349250</xdr:colOff>
      <xdr:row>5</xdr:row>
      <xdr:rowOff>424392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2466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338666</xdr:colOff>
      <xdr:row>0</xdr:row>
      <xdr:rowOff>0</xdr:rowOff>
    </xdr:from>
    <xdr:to>
      <xdr:col>13</xdr:col>
      <xdr:colOff>349250</xdr:colOff>
      <xdr:row>5</xdr:row>
      <xdr:rowOff>424392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12466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338666</xdr:colOff>
      <xdr:row>0</xdr:row>
      <xdr:rowOff>0</xdr:rowOff>
    </xdr:from>
    <xdr:to>
      <xdr:col>17</xdr:col>
      <xdr:colOff>349250</xdr:colOff>
      <xdr:row>5</xdr:row>
      <xdr:rowOff>424392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59991" y="0"/>
          <a:ext cx="3325284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2524125</xdr:colOff>
      <xdr:row>1</xdr:row>
      <xdr:rowOff>0</xdr:rowOff>
    </xdr:from>
    <xdr:to>
      <xdr:col>3</xdr:col>
      <xdr:colOff>713317</xdr:colOff>
      <xdr:row>4</xdr:row>
      <xdr:rowOff>43392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190500"/>
          <a:ext cx="3323167" cy="1376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259080</xdr:colOff>
      <xdr:row>0</xdr:row>
      <xdr:rowOff>22860</xdr:rowOff>
    </xdr:from>
    <xdr:to>
      <xdr:col>13</xdr:col>
      <xdr:colOff>364490</xdr:colOff>
      <xdr:row>5</xdr:row>
      <xdr:rowOff>454526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1820" y="22860"/>
          <a:ext cx="3252470" cy="1384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N136"/>
  <sheetViews>
    <sheetView tabSelected="1" view="pageBreakPreview" topLeftCell="D1" zoomScale="70" zoomScaleNormal="100" zoomScaleSheetLayoutView="70" workbookViewId="0">
      <selection activeCell="A9" sqref="A9:XFD9"/>
    </sheetView>
  </sheetViews>
  <sheetFormatPr baseColWidth="10" defaultColWidth="11.44140625" defaultRowHeight="13.2" x14ac:dyDescent="0.25"/>
  <cols>
    <col min="1" max="1" width="31.33203125" style="3" customWidth="1"/>
    <col min="2" max="2" width="28.5546875" style="3" customWidth="1"/>
    <col min="3" max="3" width="75.88671875" style="3" customWidth="1"/>
    <col min="4" max="5" width="20.109375" style="17" customWidth="1"/>
    <col min="6" max="11" width="19.6640625" customWidth="1"/>
    <col min="12" max="12" width="23.88671875" customWidth="1"/>
    <col min="13" max="14" width="25.88671875" customWidth="1"/>
    <col min="15" max="16384" width="11.44140625" style="3"/>
  </cols>
  <sheetData>
    <row r="1" spans="1:14" ht="15" customHeight="1" x14ac:dyDescent="0.25">
      <c r="A1" s="29"/>
      <c r="B1" s="4"/>
      <c r="C1" s="4"/>
      <c r="D1" s="16"/>
      <c r="E1" s="16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25">
      <c r="A2" s="29"/>
      <c r="B2" s="4"/>
      <c r="C2" s="4"/>
      <c r="D2" s="16"/>
      <c r="E2" s="16"/>
      <c r="F2" s="2"/>
      <c r="G2" s="2"/>
      <c r="H2" s="2"/>
      <c r="I2" s="2"/>
      <c r="J2" s="2"/>
      <c r="K2" s="2"/>
      <c r="L2" s="2"/>
      <c r="M2" s="2"/>
      <c r="N2" s="2"/>
    </row>
    <row r="3" spans="1:14" ht="15" customHeight="1" x14ac:dyDescent="0.25">
      <c r="A3" s="29"/>
      <c r="B3" s="4"/>
      <c r="C3" s="4"/>
      <c r="D3" s="16"/>
      <c r="E3" s="16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29"/>
      <c r="B4" s="4"/>
      <c r="C4" s="4"/>
      <c r="D4" s="16"/>
      <c r="E4" s="16"/>
      <c r="F4" s="2"/>
      <c r="G4" s="2"/>
      <c r="H4" s="2"/>
      <c r="I4" s="2"/>
      <c r="J4" s="2"/>
      <c r="K4" s="2"/>
      <c r="L4" s="2"/>
      <c r="M4" s="2"/>
      <c r="N4" s="2"/>
    </row>
    <row r="5" spans="1:14" ht="15" customHeight="1" x14ac:dyDescent="0.25">
      <c r="A5" s="29"/>
      <c r="B5" s="4"/>
      <c r="C5" s="4"/>
      <c r="D5" s="16"/>
      <c r="E5" s="16"/>
      <c r="F5" s="2"/>
      <c r="G5" s="2"/>
      <c r="H5" s="2"/>
      <c r="I5" s="2"/>
      <c r="J5" s="2"/>
      <c r="K5" s="2"/>
      <c r="L5" s="2"/>
      <c r="M5" s="2"/>
      <c r="N5" s="2"/>
    </row>
    <row r="6" spans="1:14" ht="45" customHeight="1" x14ac:dyDescent="0.25">
      <c r="A6" s="29"/>
      <c r="B6" s="4"/>
      <c r="C6" s="4"/>
      <c r="D6" s="16"/>
      <c r="E6" s="16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5"/>
    </row>
    <row r="8" spans="1:14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</row>
    <row r="9" spans="1:14" s="592" customFormat="1" ht="28.8" x14ac:dyDescent="0.55000000000000004">
      <c r="A9" s="590"/>
      <c r="B9" s="590"/>
      <c r="C9" s="590"/>
      <c r="D9" s="590"/>
      <c r="E9" s="590"/>
      <c r="F9" s="591"/>
      <c r="G9" s="591"/>
      <c r="H9" s="591"/>
      <c r="I9" s="591"/>
      <c r="J9" s="591"/>
      <c r="K9" s="591"/>
      <c r="L9" s="591"/>
      <c r="M9" s="591"/>
      <c r="N9" s="591"/>
    </row>
    <row r="10" spans="1:14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</row>
    <row r="11" spans="1:14" s="592" customFormat="1" ht="28.8" x14ac:dyDescent="0.55000000000000004">
      <c r="A11" s="590"/>
      <c r="B11" s="590"/>
      <c r="C11" s="590"/>
      <c r="D11" s="590"/>
      <c r="E11" s="590"/>
      <c r="F11" s="591"/>
      <c r="G11" s="591"/>
      <c r="H11" s="591"/>
      <c r="I11" s="591"/>
      <c r="J11" s="591"/>
      <c r="K11" s="591"/>
      <c r="L11" s="591"/>
      <c r="M11" s="591"/>
      <c r="N11" s="591"/>
    </row>
    <row r="12" spans="1:14" customFormat="1" ht="29.25" customHeight="1" x14ac:dyDescent="0.25">
      <c r="A12" s="370" t="s">
        <v>589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</row>
    <row r="13" spans="1:14" x14ac:dyDescent="0.25">
      <c r="A13" s="5"/>
    </row>
    <row r="14" spans="1:14" x14ac:dyDescent="0.25">
      <c r="A14" s="5"/>
    </row>
    <row r="15" spans="1:14" ht="13.8" thickBot="1" x14ac:dyDescent="0.3">
      <c r="A15" s="6"/>
      <c r="B15" s="6"/>
      <c r="C15" s="6"/>
      <c r="D15" s="18"/>
      <c r="E15" s="18"/>
      <c r="F15" s="1"/>
      <c r="G15" s="1"/>
      <c r="H15" s="1"/>
      <c r="I15" s="1"/>
      <c r="J15" s="1"/>
      <c r="K15" s="1"/>
      <c r="L15" s="1"/>
      <c r="M15" s="1"/>
      <c r="N15" s="1"/>
    </row>
    <row r="16" spans="1:14" ht="39" customHeight="1" thickBot="1" x14ac:dyDescent="0.3">
      <c r="A16" s="6"/>
      <c r="B16" s="6"/>
      <c r="C16" s="6"/>
      <c r="D16" s="18"/>
      <c r="E16" s="18"/>
      <c r="F16" s="371" t="s">
        <v>49</v>
      </c>
      <c r="G16" s="372"/>
      <c r="H16" s="372"/>
      <c r="I16" s="372"/>
      <c r="J16" s="372"/>
      <c r="K16" s="372"/>
      <c r="L16" s="371" t="s">
        <v>48</v>
      </c>
      <c r="M16" s="372"/>
      <c r="N16" s="373"/>
    </row>
    <row r="17" spans="1:14" ht="90" customHeight="1" x14ac:dyDescent="0.25">
      <c r="A17" s="360" t="s">
        <v>6</v>
      </c>
      <c r="B17" s="366" t="s">
        <v>1</v>
      </c>
      <c r="C17" s="363" t="s">
        <v>2</v>
      </c>
      <c r="D17" s="360" t="s">
        <v>41</v>
      </c>
      <c r="E17" s="363" t="s">
        <v>42</v>
      </c>
      <c r="F17" s="374" t="s">
        <v>51</v>
      </c>
      <c r="G17" s="375"/>
      <c r="H17" s="376"/>
      <c r="I17" s="374" t="s">
        <v>53</v>
      </c>
      <c r="J17" s="375"/>
      <c r="K17" s="376"/>
      <c r="L17" s="377" t="s">
        <v>232</v>
      </c>
      <c r="M17" s="379" t="s">
        <v>58</v>
      </c>
      <c r="N17" s="381" t="s">
        <v>59</v>
      </c>
    </row>
    <row r="18" spans="1:14" ht="39.6" x14ac:dyDescent="0.25">
      <c r="A18" s="361"/>
      <c r="B18" s="367"/>
      <c r="C18" s="364"/>
      <c r="D18" s="361"/>
      <c r="E18" s="364"/>
      <c r="F18" s="46" t="s">
        <v>43</v>
      </c>
      <c r="G18" s="22" t="s">
        <v>44</v>
      </c>
      <c r="H18" s="23" t="s">
        <v>45</v>
      </c>
      <c r="I18" s="46" t="s">
        <v>46</v>
      </c>
      <c r="J18" s="22" t="s">
        <v>43</v>
      </c>
      <c r="K18" s="23" t="s">
        <v>44</v>
      </c>
      <c r="L18" s="378"/>
      <c r="M18" s="380"/>
      <c r="N18" s="382"/>
    </row>
    <row r="19" spans="1:14" ht="36.75" customHeight="1" thickBot="1" x14ac:dyDescent="0.3">
      <c r="A19" s="362"/>
      <c r="B19" s="368"/>
      <c r="C19" s="365"/>
      <c r="D19" s="362"/>
      <c r="E19" s="365"/>
      <c r="F19" s="106" t="s">
        <v>52</v>
      </c>
      <c r="G19" s="105" t="s">
        <v>52</v>
      </c>
      <c r="H19" s="117" t="s">
        <v>52</v>
      </c>
      <c r="I19" s="106" t="s">
        <v>52</v>
      </c>
      <c r="J19" s="105" t="s">
        <v>52</v>
      </c>
      <c r="K19" s="117" t="s">
        <v>52</v>
      </c>
      <c r="L19" s="24" t="s">
        <v>50</v>
      </c>
      <c r="M19" s="25" t="s">
        <v>55</v>
      </c>
      <c r="N19" s="27" t="s">
        <v>56</v>
      </c>
    </row>
    <row r="20" spans="1:14" s="8" customFormat="1" ht="12.75" customHeight="1" x14ac:dyDescent="0.25">
      <c r="A20" s="385" t="s">
        <v>74</v>
      </c>
      <c r="B20" s="54" t="s">
        <v>3</v>
      </c>
      <c r="C20" s="12" t="s">
        <v>75</v>
      </c>
      <c r="D20" s="144" t="s">
        <v>12</v>
      </c>
      <c r="E20" s="269" t="s">
        <v>12</v>
      </c>
      <c r="F20" s="284"/>
      <c r="G20" s="294"/>
      <c r="H20" s="285"/>
      <c r="I20" s="294"/>
      <c r="J20" s="294"/>
      <c r="K20" s="286"/>
      <c r="L20" s="399"/>
      <c r="M20" s="402"/>
      <c r="N20" s="405"/>
    </row>
    <row r="21" spans="1:14" s="8" customFormat="1" ht="15" customHeight="1" thickBot="1" x14ac:dyDescent="0.3">
      <c r="A21" s="386"/>
      <c r="B21" s="69" t="s">
        <v>76</v>
      </c>
      <c r="C21" s="98" t="s">
        <v>77</v>
      </c>
      <c r="D21" s="145" t="s">
        <v>12</v>
      </c>
      <c r="E21" s="270" t="s">
        <v>12</v>
      </c>
      <c r="F21" s="287"/>
      <c r="G21" s="295"/>
      <c r="H21" s="282"/>
      <c r="I21" s="295"/>
      <c r="J21" s="295"/>
      <c r="K21" s="288"/>
      <c r="L21" s="400"/>
      <c r="M21" s="403"/>
      <c r="N21" s="406"/>
    </row>
    <row r="22" spans="1:14" ht="30.6" thickBot="1" x14ac:dyDescent="0.3">
      <c r="A22" s="48" t="s">
        <v>311</v>
      </c>
      <c r="B22" s="56" t="s">
        <v>3</v>
      </c>
      <c r="C22" s="57" t="s">
        <v>78</v>
      </c>
      <c r="D22" s="146" t="s">
        <v>12</v>
      </c>
      <c r="E22" s="265" t="s">
        <v>12</v>
      </c>
      <c r="F22" s="289"/>
      <c r="G22" s="243"/>
      <c r="H22" s="283"/>
      <c r="I22" s="243"/>
      <c r="J22" s="243"/>
      <c r="K22" s="290"/>
      <c r="L22" s="400"/>
      <c r="M22" s="403"/>
      <c r="N22" s="406"/>
    </row>
    <row r="23" spans="1:14" ht="15" customHeight="1" x14ac:dyDescent="0.25">
      <c r="A23" s="387" t="s">
        <v>252</v>
      </c>
      <c r="B23" s="51" t="s">
        <v>3</v>
      </c>
      <c r="C23" s="147" t="s">
        <v>216</v>
      </c>
      <c r="D23" s="148" t="s">
        <v>12</v>
      </c>
      <c r="E23" s="271" t="s">
        <v>12</v>
      </c>
      <c r="F23" s="287"/>
      <c r="G23" s="295"/>
      <c r="H23" s="282"/>
      <c r="I23" s="295"/>
      <c r="J23" s="295"/>
      <c r="K23" s="288"/>
      <c r="L23" s="400"/>
      <c r="M23" s="403"/>
      <c r="N23" s="406"/>
    </row>
    <row r="24" spans="1:14" ht="15" customHeight="1" x14ac:dyDescent="0.25">
      <c r="A24" s="388"/>
      <c r="B24" s="49" t="s">
        <v>76</v>
      </c>
      <c r="C24" s="149" t="s">
        <v>217</v>
      </c>
      <c r="D24" s="150" t="s">
        <v>12</v>
      </c>
      <c r="E24" s="264"/>
      <c r="F24" s="287"/>
      <c r="G24" s="295"/>
      <c r="H24" s="282"/>
      <c r="I24" s="295"/>
      <c r="J24" s="295"/>
      <c r="K24" s="288"/>
      <c r="L24" s="400"/>
      <c r="M24" s="403"/>
      <c r="N24" s="406"/>
    </row>
    <row r="25" spans="1:14" ht="15" customHeight="1" x14ac:dyDescent="0.25">
      <c r="A25" s="388"/>
      <c r="B25" s="49" t="s">
        <v>79</v>
      </c>
      <c r="C25" s="151" t="s">
        <v>218</v>
      </c>
      <c r="D25" s="150" t="s">
        <v>12</v>
      </c>
      <c r="E25" s="264"/>
      <c r="F25" s="287"/>
      <c r="G25" s="295"/>
      <c r="H25" s="282"/>
      <c r="I25" s="295"/>
      <c r="J25" s="295"/>
      <c r="K25" s="288"/>
      <c r="L25" s="400"/>
      <c r="M25" s="403"/>
      <c r="N25" s="406"/>
    </row>
    <row r="26" spans="1:14" ht="15" customHeight="1" thickBot="1" x14ac:dyDescent="0.3">
      <c r="A26" s="389"/>
      <c r="B26" s="50" t="s">
        <v>80</v>
      </c>
      <c r="C26" s="152" t="s">
        <v>218</v>
      </c>
      <c r="D26" s="153" t="s">
        <v>12</v>
      </c>
      <c r="E26" s="267"/>
      <c r="F26" s="287"/>
      <c r="G26" s="295"/>
      <c r="H26" s="282"/>
      <c r="I26" s="295"/>
      <c r="J26" s="295"/>
      <c r="K26" s="288"/>
      <c r="L26" s="400"/>
      <c r="M26" s="403"/>
      <c r="N26" s="406"/>
    </row>
    <row r="27" spans="1:14" ht="15" customHeight="1" x14ac:dyDescent="0.25">
      <c r="A27" s="387" t="s">
        <v>253</v>
      </c>
      <c r="B27" s="51" t="s">
        <v>3</v>
      </c>
      <c r="C27" s="58" t="s">
        <v>81</v>
      </c>
      <c r="D27" s="154" t="s">
        <v>12</v>
      </c>
      <c r="E27" s="266" t="s">
        <v>12</v>
      </c>
      <c r="F27" s="287"/>
      <c r="G27" s="295"/>
      <c r="H27" s="282"/>
      <c r="I27" s="295"/>
      <c r="J27" s="295"/>
      <c r="K27" s="288"/>
      <c r="L27" s="400"/>
      <c r="M27" s="403"/>
      <c r="N27" s="406"/>
    </row>
    <row r="28" spans="1:14" ht="15" customHeight="1" thickBot="1" x14ac:dyDescent="0.3">
      <c r="A28" s="389"/>
      <c r="B28" s="50" t="s">
        <v>76</v>
      </c>
      <c r="C28" s="152" t="s">
        <v>218</v>
      </c>
      <c r="D28" s="155" t="s">
        <v>12</v>
      </c>
      <c r="E28" s="272"/>
      <c r="F28" s="287"/>
      <c r="G28" s="295"/>
      <c r="H28" s="282"/>
      <c r="I28" s="295"/>
      <c r="J28" s="295"/>
      <c r="K28" s="288"/>
      <c r="L28" s="400"/>
      <c r="M28" s="403"/>
      <c r="N28" s="406"/>
    </row>
    <row r="29" spans="1:14" ht="15" customHeight="1" x14ac:dyDescent="0.25">
      <c r="A29" s="387" t="s">
        <v>254</v>
      </c>
      <c r="B29" s="51" t="s">
        <v>3</v>
      </c>
      <c r="C29" s="58" t="s">
        <v>82</v>
      </c>
      <c r="D29" s="148" t="s">
        <v>12</v>
      </c>
      <c r="E29" s="271" t="s">
        <v>12</v>
      </c>
      <c r="F29" s="287"/>
      <c r="G29" s="295"/>
      <c r="H29" s="282"/>
      <c r="I29" s="295"/>
      <c r="J29" s="295"/>
      <c r="K29" s="288"/>
      <c r="L29" s="400"/>
      <c r="M29" s="403"/>
      <c r="N29" s="406"/>
    </row>
    <row r="30" spans="1:14" ht="15" customHeight="1" x14ac:dyDescent="0.25">
      <c r="A30" s="388"/>
      <c r="B30" s="49" t="s">
        <v>76</v>
      </c>
      <c r="C30" s="149" t="s">
        <v>219</v>
      </c>
      <c r="D30" s="150" t="s">
        <v>12</v>
      </c>
      <c r="E30" s="264" t="s">
        <v>12</v>
      </c>
      <c r="F30" s="287"/>
      <c r="G30" s="295"/>
      <c r="H30" s="282"/>
      <c r="I30" s="295"/>
      <c r="J30" s="295"/>
      <c r="K30" s="288"/>
      <c r="L30" s="400"/>
      <c r="M30" s="403"/>
      <c r="N30" s="406"/>
    </row>
    <row r="31" spans="1:14" ht="15" customHeight="1" thickBot="1" x14ac:dyDescent="0.3">
      <c r="A31" s="389"/>
      <c r="B31" s="50" t="s">
        <v>79</v>
      </c>
      <c r="C31" s="156" t="s">
        <v>220</v>
      </c>
      <c r="D31" s="153" t="s">
        <v>12</v>
      </c>
      <c r="E31" s="267"/>
      <c r="F31" s="287"/>
      <c r="G31" s="295"/>
      <c r="H31" s="282"/>
      <c r="I31" s="295"/>
      <c r="J31" s="295"/>
      <c r="K31" s="288"/>
      <c r="L31" s="400"/>
      <c r="M31" s="403"/>
      <c r="N31" s="406"/>
    </row>
    <row r="32" spans="1:14" x14ac:dyDescent="0.25">
      <c r="A32" s="390" t="s">
        <v>83</v>
      </c>
      <c r="B32" s="51" t="s">
        <v>84</v>
      </c>
      <c r="C32" s="58" t="s">
        <v>85</v>
      </c>
      <c r="D32" s="154" t="s">
        <v>12</v>
      </c>
      <c r="E32" s="266" t="s">
        <v>12</v>
      </c>
      <c r="F32" s="287"/>
      <c r="G32" s="295"/>
      <c r="H32" s="282"/>
      <c r="I32" s="295"/>
      <c r="J32" s="295"/>
      <c r="K32" s="288"/>
      <c r="L32" s="400"/>
      <c r="M32" s="403"/>
      <c r="N32" s="406"/>
    </row>
    <row r="33" spans="1:14" x14ac:dyDescent="0.25">
      <c r="A33" s="391"/>
      <c r="B33" s="49" t="s">
        <v>86</v>
      </c>
      <c r="C33" s="151" t="s">
        <v>87</v>
      </c>
      <c r="D33" s="150" t="s">
        <v>12</v>
      </c>
      <c r="E33" s="264" t="s">
        <v>12</v>
      </c>
      <c r="F33" s="287"/>
      <c r="G33" s="295"/>
      <c r="H33" s="282"/>
      <c r="I33" s="295"/>
      <c r="J33" s="295"/>
      <c r="K33" s="288"/>
      <c r="L33" s="400"/>
      <c r="M33" s="403"/>
      <c r="N33" s="406"/>
    </row>
    <row r="34" spans="1:14" x14ac:dyDescent="0.25">
      <c r="A34" s="391"/>
      <c r="B34" s="157" t="s">
        <v>76</v>
      </c>
      <c r="C34" s="158" t="s">
        <v>88</v>
      </c>
      <c r="D34" s="159" t="s">
        <v>12</v>
      </c>
      <c r="E34" s="268" t="s">
        <v>12</v>
      </c>
      <c r="F34" s="287"/>
      <c r="G34" s="295"/>
      <c r="H34" s="282"/>
      <c r="I34" s="295"/>
      <c r="J34" s="295"/>
      <c r="K34" s="288"/>
      <c r="L34" s="400"/>
      <c r="M34" s="403"/>
      <c r="N34" s="406"/>
    </row>
    <row r="35" spans="1:14" ht="13.8" thickBot="1" x14ac:dyDescent="0.3">
      <c r="A35" s="392"/>
      <c r="B35" s="50" t="s">
        <v>221</v>
      </c>
      <c r="C35" s="152" t="s">
        <v>222</v>
      </c>
      <c r="D35" s="155" t="s">
        <v>12</v>
      </c>
      <c r="E35" s="272" t="s">
        <v>12</v>
      </c>
      <c r="F35" s="287"/>
      <c r="G35" s="295"/>
      <c r="H35" s="282"/>
      <c r="I35" s="295"/>
      <c r="J35" s="295"/>
      <c r="K35" s="288"/>
      <c r="L35" s="400"/>
      <c r="M35" s="403"/>
      <c r="N35" s="406"/>
    </row>
    <row r="36" spans="1:14" x14ac:dyDescent="0.25">
      <c r="A36" s="393" t="s">
        <v>4</v>
      </c>
      <c r="B36" s="51" t="s">
        <v>3</v>
      </c>
      <c r="C36" s="58" t="s">
        <v>89</v>
      </c>
      <c r="D36" s="148" t="s">
        <v>12</v>
      </c>
      <c r="E36" s="271" t="s">
        <v>12</v>
      </c>
      <c r="F36" s="287"/>
      <c r="G36" s="295"/>
      <c r="H36" s="282"/>
      <c r="I36" s="295"/>
      <c r="J36" s="295"/>
      <c r="K36" s="288"/>
      <c r="L36" s="400"/>
      <c r="M36" s="403"/>
      <c r="N36" s="406"/>
    </row>
    <row r="37" spans="1:14" x14ac:dyDescent="0.25">
      <c r="A37" s="394"/>
      <c r="B37" s="49" t="s">
        <v>5</v>
      </c>
      <c r="C37" s="151" t="s">
        <v>90</v>
      </c>
      <c r="D37" s="150" t="s">
        <v>12</v>
      </c>
      <c r="E37" s="264" t="s">
        <v>12</v>
      </c>
      <c r="F37" s="287"/>
      <c r="G37" s="295"/>
      <c r="H37" s="282"/>
      <c r="I37" s="295"/>
      <c r="J37" s="295"/>
      <c r="K37" s="288"/>
      <c r="L37" s="400"/>
      <c r="M37" s="403"/>
      <c r="N37" s="406"/>
    </row>
    <row r="38" spans="1:14" ht="26.4" x14ac:dyDescent="0.25">
      <c r="A38" s="394"/>
      <c r="B38" s="55" t="s">
        <v>76</v>
      </c>
      <c r="C38" s="13" t="s">
        <v>91</v>
      </c>
      <c r="D38" s="144" t="s">
        <v>12</v>
      </c>
      <c r="E38" s="269" t="s">
        <v>12</v>
      </c>
      <c r="F38" s="287"/>
      <c r="G38" s="295"/>
      <c r="H38" s="282"/>
      <c r="I38" s="295"/>
      <c r="J38" s="295"/>
      <c r="K38" s="288"/>
      <c r="L38" s="400"/>
      <c r="M38" s="403"/>
      <c r="N38" s="406"/>
    </row>
    <row r="39" spans="1:14" ht="13.8" thickBot="1" x14ac:dyDescent="0.3">
      <c r="A39" s="395"/>
      <c r="B39" s="50" t="s">
        <v>80</v>
      </c>
      <c r="C39" s="152" t="s">
        <v>92</v>
      </c>
      <c r="D39" s="153" t="s">
        <v>12</v>
      </c>
      <c r="E39" s="267" t="s">
        <v>12</v>
      </c>
      <c r="F39" s="287"/>
      <c r="G39" s="295"/>
      <c r="H39" s="282"/>
      <c r="I39" s="295"/>
      <c r="J39" s="295"/>
      <c r="K39" s="288"/>
      <c r="L39" s="400"/>
      <c r="M39" s="403"/>
      <c r="N39" s="406"/>
    </row>
    <row r="40" spans="1:14" ht="13.8" thickBot="1" x14ac:dyDescent="0.3">
      <c r="A40" s="160" t="s">
        <v>93</v>
      </c>
      <c r="B40" s="56" t="s">
        <v>94</v>
      </c>
      <c r="C40" s="57" t="s">
        <v>95</v>
      </c>
      <c r="D40" s="146" t="s">
        <v>12</v>
      </c>
      <c r="E40" s="265" t="s">
        <v>12</v>
      </c>
      <c r="F40" s="289"/>
      <c r="G40" s="243"/>
      <c r="H40" s="283"/>
      <c r="I40" s="243"/>
      <c r="J40" s="243"/>
      <c r="K40" s="290"/>
      <c r="L40" s="400"/>
      <c r="M40" s="403"/>
      <c r="N40" s="406"/>
    </row>
    <row r="41" spans="1:14" ht="27" thickBot="1" x14ac:dyDescent="0.3">
      <c r="A41" s="161" t="s">
        <v>96</v>
      </c>
      <c r="B41" s="61" t="s">
        <v>94</v>
      </c>
      <c r="C41" s="62" t="s">
        <v>97</v>
      </c>
      <c r="D41" s="162" t="s">
        <v>12</v>
      </c>
      <c r="E41" s="273" t="s">
        <v>12</v>
      </c>
      <c r="F41" s="289"/>
      <c r="G41" s="243"/>
      <c r="H41" s="283"/>
      <c r="I41" s="243"/>
      <c r="J41" s="243"/>
      <c r="K41" s="290"/>
      <c r="L41" s="400"/>
      <c r="M41" s="403"/>
      <c r="N41" s="406"/>
    </row>
    <row r="42" spans="1:14" ht="13.8" thickBot="1" x14ac:dyDescent="0.3">
      <c r="A42" s="160" t="s">
        <v>98</v>
      </c>
      <c r="B42" s="56" t="s">
        <v>99</v>
      </c>
      <c r="C42" s="57" t="s">
        <v>100</v>
      </c>
      <c r="D42" s="146" t="s">
        <v>12</v>
      </c>
      <c r="E42" s="265" t="s">
        <v>12</v>
      </c>
      <c r="F42" s="289"/>
      <c r="G42" s="243"/>
      <c r="H42" s="283"/>
      <c r="I42" s="243"/>
      <c r="J42" s="243"/>
      <c r="K42" s="290"/>
      <c r="L42" s="400"/>
      <c r="M42" s="403"/>
      <c r="N42" s="406"/>
    </row>
    <row r="43" spans="1:14" x14ac:dyDescent="0.25">
      <c r="A43" s="396" t="s">
        <v>312</v>
      </c>
      <c r="B43" s="51" t="s">
        <v>129</v>
      </c>
      <c r="C43" s="58" t="s">
        <v>130</v>
      </c>
      <c r="D43" s="154" t="s">
        <v>12</v>
      </c>
      <c r="E43" s="266" t="s">
        <v>12</v>
      </c>
      <c r="F43" s="287"/>
      <c r="G43" s="295"/>
      <c r="H43" s="282"/>
      <c r="I43" s="295"/>
      <c r="J43" s="295"/>
      <c r="K43" s="288"/>
      <c r="L43" s="400"/>
      <c r="M43" s="403"/>
      <c r="N43" s="406"/>
    </row>
    <row r="44" spans="1:14" x14ac:dyDescent="0.25">
      <c r="A44" s="397"/>
      <c r="B44" s="408" t="s">
        <v>101</v>
      </c>
      <c r="C44" s="163" t="s">
        <v>102</v>
      </c>
      <c r="D44" s="148" t="s">
        <v>12</v>
      </c>
      <c r="E44" s="271" t="s">
        <v>12</v>
      </c>
      <c r="F44" s="287"/>
      <c r="G44" s="295"/>
      <c r="H44" s="282"/>
      <c r="I44" s="295"/>
      <c r="J44" s="295"/>
      <c r="K44" s="288"/>
      <c r="L44" s="400"/>
      <c r="M44" s="403"/>
      <c r="N44" s="406"/>
    </row>
    <row r="45" spans="1:14" x14ac:dyDescent="0.25">
      <c r="A45" s="397"/>
      <c r="B45" s="409"/>
      <c r="C45" s="151" t="s">
        <v>103</v>
      </c>
      <c r="D45" s="150" t="s">
        <v>12</v>
      </c>
      <c r="E45" s="264" t="s">
        <v>12</v>
      </c>
      <c r="F45" s="287"/>
      <c r="G45" s="295"/>
      <c r="H45" s="282"/>
      <c r="I45" s="295"/>
      <c r="J45" s="295"/>
      <c r="K45" s="288"/>
      <c r="L45" s="400"/>
      <c r="M45" s="403"/>
      <c r="N45" s="406"/>
    </row>
    <row r="46" spans="1:14" x14ac:dyDescent="0.25">
      <c r="A46" s="397"/>
      <c r="B46" s="409"/>
      <c r="C46" s="151" t="s">
        <v>104</v>
      </c>
      <c r="D46" s="150" t="s">
        <v>12</v>
      </c>
      <c r="E46" s="264" t="s">
        <v>12</v>
      </c>
      <c r="F46" s="287"/>
      <c r="G46" s="295"/>
      <c r="H46" s="282"/>
      <c r="I46" s="295"/>
      <c r="J46" s="295"/>
      <c r="K46" s="288"/>
      <c r="L46" s="400"/>
      <c r="M46" s="403"/>
      <c r="N46" s="406"/>
    </row>
    <row r="47" spans="1:14" x14ac:dyDescent="0.25">
      <c r="A47" s="397"/>
      <c r="B47" s="409" t="s">
        <v>105</v>
      </c>
      <c r="C47" s="151" t="s">
        <v>106</v>
      </c>
      <c r="D47" s="150" t="s">
        <v>12</v>
      </c>
      <c r="E47" s="264"/>
      <c r="F47" s="287"/>
      <c r="G47" s="295"/>
      <c r="H47" s="282"/>
      <c r="I47" s="295"/>
      <c r="J47" s="295"/>
      <c r="K47" s="288"/>
      <c r="L47" s="400"/>
      <c r="M47" s="403"/>
      <c r="N47" s="406"/>
    </row>
    <row r="48" spans="1:14" x14ac:dyDescent="0.25">
      <c r="A48" s="397"/>
      <c r="B48" s="409"/>
      <c r="C48" s="151" t="s">
        <v>107</v>
      </c>
      <c r="D48" s="150" t="s">
        <v>12</v>
      </c>
      <c r="E48" s="264"/>
      <c r="F48" s="287"/>
      <c r="G48" s="295"/>
      <c r="H48" s="282"/>
      <c r="I48" s="295"/>
      <c r="J48" s="295"/>
      <c r="K48" s="288"/>
      <c r="L48" s="400"/>
      <c r="M48" s="403"/>
      <c r="N48" s="406"/>
    </row>
    <row r="49" spans="1:14" x14ac:dyDescent="0.25">
      <c r="A49" s="397"/>
      <c r="B49" s="409"/>
      <c r="C49" s="151" t="s">
        <v>108</v>
      </c>
      <c r="D49" s="150" t="s">
        <v>12</v>
      </c>
      <c r="E49" s="264" t="s">
        <v>12</v>
      </c>
      <c r="F49" s="287"/>
      <c r="G49" s="295"/>
      <c r="H49" s="282"/>
      <c r="I49" s="295"/>
      <c r="J49" s="295"/>
      <c r="K49" s="288"/>
      <c r="L49" s="400"/>
      <c r="M49" s="403"/>
      <c r="N49" s="406"/>
    </row>
    <row r="50" spans="1:14" x14ac:dyDescent="0.25">
      <c r="A50" s="397"/>
      <c r="B50" s="410" t="s">
        <v>109</v>
      </c>
      <c r="C50" s="151" t="s">
        <v>110</v>
      </c>
      <c r="D50" s="150" t="s">
        <v>12</v>
      </c>
      <c r="E50" s="264"/>
      <c r="F50" s="287"/>
      <c r="G50" s="295"/>
      <c r="H50" s="282"/>
      <c r="I50" s="295"/>
      <c r="J50" s="295"/>
      <c r="K50" s="288"/>
      <c r="L50" s="400"/>
      <c r="M50" s="403"/>
      <c r="N50" s="406"/>
    </row>
    <row r="51" spans="1:14" x14ac:dyDescent="0.25">
      <c r="A51" s="397"/>
      <c r="B51" s="410"/>
      <c r="C51" s="151" t="s">
        <v>111</v>
      </c>
      <c r="D51" s="150" t="s">
        <v>12</v>
      </c>
      <c r="E51" s="264"/>
      <c r="F51" s="287"/>
      <c r="G51" s="295"/>
      <c r="H51" s="282"/>
      <c r="I51" s="295"/>
      <c r="J51" s="295"/>
      <c r="K51" s="288"/>
      <c r="L51" s="400"/>
      <c r="M51" s="403"/>
      <c r="N51" s="406"/>
    </row>
    <row r="52" spans="1:14" x14ac:dyDescent="0.25">
      <c r="A52" s="397"/>
      <c r="B52" s="410"/>
      <c r="C52" s="151" t="s">
        <v>112</v>
      </c>
      <c r="D52" s="150" t="s">
        <v>12</v>
      </c>
      <c r="E52" s="264"/>
      <c r="F52" s="287"/>
      <c r="G52" s="295"/>
      <c r="H52" s="282"/>
      <c r="I52" s="295"/>
      <c r="J52" s="295"/>
      <c r="K52" s="288"/>
      <c r="L52" s="400"/>
      <c r="M52" s="403"/>
      <c r="N52" s="406"/>
    </row>
    <row r="53" spans="1:14" x14ac:dyDescent="0.25">
      <c r="A53" s="397"/>
      <c r="B53" s="408"/>
      <c r="C53" s="151" t="s">
        <v>108</v>
      </c>
      <c r="D53" s="150" t="s">
        <v>12</v>
      </c>
      <c r="E53" s="264" t="s">
        <v>12</v>
      </c>
      <c r="F53" s="287"/>
      <c r="G53" s="295"/>
      <c r="H53" s="282"/>
      <c r="I53" s="295"/>
      <c r="J53" s="295"/>
      <c r="K53" s="288"/>
      <c r="L53" s="400"/>
      <c r="M53" s="403"/>
      <c r="N53" s="406"/>
    </row>
    <row r="54" spans="1:14" x14ac:dyDescent="0.25">
      <c r="A54" s="397"/>
      <c r="B54" s="409" t="s">
        <v>113</v>
      </c>
      <c r="C54" s="151" t="s">
        <v>114</v>
      </c>
      <c r="D54" s="150" t="s">
        <v>12</v>
      </c>
      <c r="E54" s="264"/>
      <c r="F54" s="287"/>
      <c r="G54" s="295"/>
      <c r="H54" s="282"/>
      <c r="I54" s="295"/>
      <c r="J54" s="295"/>
      <c r="K54" s="288"/>
      <c r="L54" s="400"/>
      <c r="M54" s="403"/>
      <c r="N54" s="406"/>
    </row>
    <row r="55" spans="1:14" x14ac:dyDescent="0.25">
      <c r="A55" s="397"/>
      <c r="B55" s="409"/>
      <c r="C55" s="151" t="s">
        <v>115</v>
      </c>
      <c r="D55" s="150" t="s">
        <v>12</v>
      </c>
      <c r="E55" s="264"/>
      <c r="F55" s="287"/>
      <c r="G55" s="295"/>
      <c r="H55" s="282"/>
      <c r="I55" s="295"/>
      <c r="J55" s="295"/>
      <c r="K55" s="288"/>
      <c r="L55" s="400"/>
      <c r="M55" s="403"/>
      <c r="N55" s="406"/>
    </row>
    <row r="56" spans="1:14" x14ac:dyDescent="0.25">
      <c r="A56" s="397"/>
      <c r="B56" s="409"/>
      <c r="C56" s="151" t="s">
        <v>116</v>
      </c>
      <c r="D56" s="150" t="s">
        <v>12</v>
      </c>
      <c r="E56" s="264"/>
      <c r="F56" s="287"/>
      <c r="G56" s="295"/>
      <c r="H56" s="282"/>
      <c r="I56" s="295"/>
      <c r="J56" s="295"/>
      <c r="K56" s="288"/>
      <c r="L56" s="400"/>
      <c r="M56" s="403"/>
      <c r="N56" s="406"/>
    </row>
    <row r="57" spans="1:14" x14ac:dyDescent="0.25">
      <c r="A57" s="397"/>
      <c r="B57" s="409"/>
      <c r="C57" s="151" t="s">
        <v>117</v>
      </c>
      <c r="D57" s="150" t="s">
        <v>12</v>
      </c>
      <c r="E57" s="264"/>
      <c r="F57" s="287"/>
      <c r="G57" s="295"/>
      <c r="H57" s="282"/>
      <c r="I57" s="295"/>
      <c r="J57" s="295"/>
      <c r="K57" s="288"/>
      <c r="L57" s="400"/>
      <c r="M57" s="403"/>
      <c r="N57" s="406"/>
    </row>
    <row r="58" spans="1:14" x14ac:dyDescent="0.25">
      <c r="A58" s="397"/>
      <c r="B58" s="409" t="s">
        <v>118</v>
      </c>
      <c r="C58" s="151" t="s">
        <v>119</v>
      </c>
      <c r="D58" s="150" t="s">
        <v>12</v>
      </c>
      <c r="E58" s="264"/>
      <c r="F58" s="287"/>
      <c r="G58" s="295"/>
      <c r="H58" s="282"/>
      <c r="I58" s="295"/>
      <c r="J58" s="295"/>
      <c r="K58" s="288"/>
      <c r="L58" s="400"/>
      <c r="M58" s="403"/>
      <c r="N58" s="406"/>
    </row>
    <row r="59" spans="1:14" x14ac:dyDescent="0.25">
      <c r="A59" s="397"/>
      <c r="B59" s="409"/>
      <c r="C59" s="151" t="s">
        <v>120</v>
      </c>
      <c r="D59" s="150" t="s">
        <v>12</v>
      </c>
      <c r="E59" s="264"/>
      <c r="F59" s="287"/>
      <c r="G59" s="295"/>
      <c r="H59" s="282"/>
      <c r="I59" s="295"/>
      <c r="J59" s="295"/>
      <c r="K59" s="288"/>
      <c r="L59" s="400"/>
      <c r="M59" s="403"/>
      <c r="N59" s="406"/>
    </row>
    <row r="60" spans="1:14" x14ac:dyDescent="0.25">
      <c r="A60" s="397"/>
      <c r="B60" s="409"/>
      <c r="C60" s="151" t="s">
        <v>121</v>
      </c>
      <c r="D60" s="150" t="s">
        <v>12</v>
      </c>
      <c r="E60" s="264"/>
      <c r="F60" s="287"/>
      <c r="G60" s="295"/>
      <c r="H60" s="282"/>
      <c r="I60" s="295"/>
      <c r="J60" s="295"/>
      <c r="K60" s="288"/>
      <c r="L60" s="400"/>
      <c r="M60" s="403"/>
      <c r="N60" s="406"/>
    </row>
    <row r="61" spans="1:14" x14ac:dyDescent="0.25">
      <c r="A61" s="397"/>
      <c r="B61" s="409" t="s">
        <v>122</v>
      </c>
      <c r="C61" s="151" t="s">
        <v>123</v>
      </c>
      <c r="D61" s="150" t="s">
        <v>12</v>
      </c>
      <c r="E61" s="264"/>
      <c r="F61" s="287"/>
      <c r="G61" s="295"/>
      <c r="H61" s="282"/>
      <c r="I61" s="295"/>
      <c r="J61" s="295"/>
      <c r="K61" s="288"/>
      <c r="L61" s="400"/>
      <c r="M61" s="403"/>
      <c r="N61" s="406"/>
    </row>
    <row r="62" spans="1:14" x14ac:dyDescent="0.25">
      <c r="A62" s="397"/>
      <c r="B62" s="409"/>
      <c r="C62" s="151" t="s">
        <v>124</v>
      </c>
      <c r="D62" s="150" t="s">
        <v>12</v>
      </c>
      <c r="E62" s="264"/>
      <c r="F62" s="287"/>
      <c r="G62" s="295"/>
      <c r="H62" s="282"/>
      <c r="I62" s="295"/>
      <c r="J62" s="295"/>
      <c r="K62" s="288"/>
      <c r="L62" s="400"/>
      <c r="M62" s="403"/>
      <c r="N62" s="406"/>
    </row>
    <row r="63" spans="1:14" x14ac:dyDescent="0.25">
      <c r="A63" s="397"/>
      <c r="B63" s="411" t="s">
        <v>125</v>
      </c>
      <c r="C63" s="151" t="s">
        <v>126</v>
      </c>
      <c r="D63" s="150" t="s">
        <v>12</v>
      </c>
      <c r="E63" s="264"/>
      <c r="F63" s="287"/>
      <c r="G63" s="295"/>
      <c r="H63" s="282"/>
      <c r="I63" s="295"/>
      <c r="J63" s="295"/>
      <c r="K63" s="288"/>
      <c r="L63" s="400"/>
      <c r="M63" s="403"/>
      <c r="N63" s="406"/>
    </row>
    <row r="64" spans="1:14" x14ac:dyDescent="0.25">
      <c r="A64" s="397"/>
      <c r="B64" s="410"/>
      <c r="C64" s="151" t="s">
        <v>127</v>
      </c>
      <c r="D64" s="150" t="s">
        <v>12</v>
      </c>
      <c r="E64" s="264"/>
      <c r="F64" s="287"/>
      <c r="G64" s="295"/>
      <c r="H64" s="282"/>
      <c r="I64" s="295"/>
      <c r="J64" s="295"/>
      <c r="K64" s="288"/>
      <c r="L64" s="400"/>
      <c r="M64" s="403"/>
      <c r="N64" s="406"/>
    </row>
    <row r="65" spans="1:14" ht="13.8" thickBot="1" x14ac:dyDescent="0.3">
      <c r="A65" s="398"/>
      <c r="B65" s="408"/>
      <c r="C65" s="151" t="s">
        <v>128</v>
      </c>
      <c r="D65" s="150" t="s">
        <v>12</v>
      </c>
      <c r="E65" s="264" t="s">
        <v>12</v>
      </c>
      <c r="F65" s="287"/>
      <c r="G65" s="295"/>
      <c r="H65" s="282"/>
      <c r="I65" s="295"/>
      <c r="J65" s="295"/>
      <c r="K65" s="288"/>
      <c r="L65" s="400"/>
      <c r="M65" s="403"/>
      <c r="N65" s="406"/>
    </row>
    <row r="66" spans="1:14" x14ac:dyDescent="0.25">
      <c r="A66" s="390" t="s">
        <v>313</v>
      </c>
      <c r="B66" s="51" t="s">
        <v>3</v>
      </c>
      <c r="C66" s="58" t="s">
        <v>131</v>
      </c>
      <c r="D66" s="154" t="s">
        <v>12</v>
      </c>
      <c r="E66" s="266" t="s">
        <v>12</v>
      </c>
      <c r="F66" s="287"/>
      <c r="G66" s="295"/>
      <c r="H66" s="282"/>
      <c r="I66" s="295"/>
      <c r="J66" s="295"/>
      <c r="K66" s="288"/>
      <c r="L66" s="400"/>
      <c r="M66" s="403"/>
      <c r="N66" s="406"/>
    </row>
    <row r="67" spans="1:14" ht="26.4" x14ac:dyDescent="0.25">
      <c r="A67" s="391"/>
      <c r="B67" s="55" t="s">
        <v>3</v>
      </c>
      <c r="C67" s="13" t="s">
        <v>223</v>
      </c>
      <c r="D67" s="144" t="s">
        <v>12</v>
      </c>
      <c r="E67" s="269" t="s">
        <v>12</v>
      </c>
      <c r="F67" s="287"/>
      <c r="G67" s="295"/>
      <c r="H67" s="282"/>
      <c r="I67" s="295"/>
      <c r="J67" s="295"/>
      <c r="K67" s="288"/>
      <c r="L67" s="400"/>
      <c r="M67" s="403"/>
      <c r="N67" s="406"/>
    </row>
    <row r="68" spans="1:14" x14ac:dyDescent="0.25">
      <c r="A68" s="391"/>
      <c r="B68" s="49" t="s">
        <v>76</v>
      </c>
      <c r="C68" s="151" t="s">
        <v>132</v>
      </c>
      <c r="D68" s="150" t="s">
        <v>12</v>
      </c>
      <c r="E68" s="264" t="s">
        <v>12</v>
      </c>
      <c r="F68" s="287"/>
      <c r="G68" s="295"/>
      <c r="H68" s="282"/>
      <c r="I68" s="295"/>
      <c r="J68" s="295"/>
      <c r="K68" s="288"/>
      <c r="L68" s="400"/>
      <c r="M68" s="403"/>
      <c r="N68" s="406"/>
    </row>
    <row r="69" spans="1:14" ht="26.4" x14ac:dyDescent="0.25">
      <c r="A69" s="391"/>
      <c r="B69" s="49" t="s">
        <v>79</v>
      </c>
      <c r="C69" s="13" t="s">
        <v>255</v>
      </c>
      <c r="D69" s="144" t="s">
        <v>12</v>
      </c>
      <c r="E69" s="269"/>
      <c r="F69" s="287"/>
      <c r="G69" s="295"/>
      <c r="H69" s="282"/>
      <c r="I69" s="295"/>
      <c r="J69" s="295"/>
      <c r="K69" s="288"/>
      <c r="L69" s="400"/>
      <c r="M69" s="403"/>
      <c r="N69" s="406"/>
    </row>
    <row r="70" spans="1:14" ht="26.4" x14ac:dyDescent="0.25">
      <c r="A70" s="391"/>
      <c r="B70" s="49" t="s">
        <v>80</v>
      </c>
      <c r="C70" s="13" t="s">
        <v>256</v>
      </c>
      <c r="D70" s="144" t="s">
        <v>12</v>
      </c>
      <c r="E70" s="269"/>
      <c r="F70" s="287"/>
      <c r="G70" s="295"/>
      <c r="H70" s="282"/>
      <c r="I70" s="295"/>
      <c r="J70" s="295"/>
      <c r="K70" s="288"/>
      <c r="L70" s="400"/>
      <c r="M70" s="403"/>
      <c r="N70" s="406"/>
    </row>
    <row r="71" spans="1:14" ht="27" thickBot="1" x14ac:dyDescent="0.3">
      <c r="A71" s="391"/>
      <c r="B71" s="164" t="s">
        <v>133</v>
      </c>
      <c r="C71" s="14" t="s">
        <v>134</v>
      </c>
      <c r="D71" s="165" t="s">
        <v>12</v>
      </c>
      <c r="E71" s="274"/>
      <c r="F71" s="287"/>
      <c r="G71" s="295"/>
      <c r="H71" s="282"/>
      <c r="I71" s="295"/>
      <c r="J71" s="295"/>
      <c r="K71" s="288"/>
      <c r="L71" s="400"/>
      <c r="M71" s="403"/>
      <c r="N71" s="406"/>
    </row>
    <row r="72" spans="1:14" x14ac:dyDescent="0.25">
      <c r="A72" s="393" t="s">
        <v>135</v>
      </c>
      <c r="B72" s="51" t="s">
        <v>3</v>
      </c>
      <c r="C72" s="21" t="s">
        <v>136</v>
      </c>
      <c r="D72" s="166" t="s">
        <v>12</v>
      </c>
      <c r="E72" s="275"/>
      <c r="F72" s="287"/>
      <c r="G72" s="295"/>
      <c r="H72" s="282"/>
      <c r="I72" s="295"/>
      <c r="J72" s="295"/>
      <c r="K72" s="288"/>
      <c r="L72" s="400"/>
      <c r="M72" s="403"/>
      <c r="N72" s="406"/>
    </row>
    <row r="73" spans="1:14" x14ac:dyDescent="0.25">
      <c r="A73" s="394"/>
      <c r="B73" s="49" t="s">
        <v>76</v>
      </c>
      <c r="C73" s="13" t="s">
        <v>137</v>
      </c>
      <c r="D73" s="144" t="s">
        <v>12</v>
      </c>
      <c r="E73" s="269" t="s">
        <v>12</v>
      </c>
      <c r="F73" s="287"/>
      <c r="G73" s="295"/>
      <c r="H73" s="282"/>
      <c r="I73" s="295"/>
      <c r="J73" s="295"/>
      <c r="K73" s="288"/>
      <c r="L73" s="400"/>
      <c r="M73" s="403"/>
      <c r="N73" s="406"/>
    </row>
    <row r="74" spans="1:14" ht="13.8" thickBot="1" x14ac:dyDescent="0.3">
      <c r="A74" s="395"/>
      <c r="B74" s="50" t="s">
        <v>94</v>
      </c>
      <c r="C74" s="14" t="s">
        <v>138</v>
      </c>
      <c r="D74" s="165" t="s">
        <v>12</v>
      </c>
      <c r="E74" s="274"/>
      <c r="F74" s="287"/>
      <c r="G74" s="295"/>
      <c r="H74" s="282"/>
      <c r="I74" s="295"/>
      <c r="J74" s="295"/>
      <c r="K74" s="288"/>
      <c r="L74" s="400"/>
      <c r="M74" s="403"/>
      <c r="N74" s="406"/>
    </row>
    <row r="75" spans="1:14" ht="13.8" thickBot="1" x14ac:dyDescent="0.3">
      <c r="A75" s="92" t="s">
        <v>224</v>
      </c>
      <c r="B75" s="167"/>
      <c r="C75" s="20" t="s">
        <v>218</v>
      </c>
      <c r="D75" s="168" t="s">
        <v>12</v>
      </c>
      <c r="E75" s="276"/>
      <c r="F75" s="289"/>
      <c r="G75" s="243"/>
      <c r="H75" s="283"/>
      <c r="I75" s="243"/>
      <c r="J75" s="243"/>
      <c r="K75" s="290"/>
      <c r="L75" s="400"/>
      <c r="M75" s="403"/>
      <c r="N75" s="406"/>
    </row>
    <row r="76" spans="1:14" ht="13.8" thickBot="1" x14ac:dyDescent="0.3">
      <c r="A76" s="52" t="s">
        <v>139</v>
      </c>
      <c r="B76" s="56" t="s">
        <v>76</v>
      </c>
      <c r="C76" s="62" t="s">
        <v>225</v>
      </c>
      <c r="D76" s="169" t="s">
        <v>12</v>
      </c>
      <c r="E76" s="277"/>
      <c r="F76" s="289"/>
      <c r="G76" s="243"/>
      <c r="H76" s="283"/>
      <c r="I76" s="243"/>
      <c r="J76" s="243"/>
      <c r="K76" s="290"/>
      <c r="L76" s="400"/>
      <c r="M76" s="403"/>
      <c r="N76" s="406"/>
    </row>
    <row r="77" spans="1:14" ht="13.8" thickBot="1" x14ac:dyDescent="0.3">
      <c r="A77" s="52" t="s">
        <v>202</v>
      </c>
      <c r="B77" s="56"/>
      <c r="C77" s="62" t="s">
        <v>218</v>
      </c>
      <c r="D77" s="169" t="s">
        <v>12</v>
      </c>
      <c r="E77" s="277"/>
      <c r="F77" s="287"/>
      <c r="G77" s="295"/>
      <c r="H77" s="282"/>
      <c r="I77" s="295"/>
      <c r="J77" s="295"/>
      <c r="K77" s="288"/>
      <c r="L77" s="400"/>
      <c r="M77" s="403"/>
      <c r="N77" s="406"/>
    </row>
    <row r="78" spans="1:14" x14ac:dyDescent="0.25">
      <c r="A78" s="390" t="s">
        <v>226</v>
      </c>
      <c r="B78" s="51" t="s">
        <v>76</v>
      </c>
      <c r="C78" s="21" t="s">
        <v>227</v>
      </c>
      <c r="D78" s="166" t="s">
        <v>12</v>
      </c>
      <c r="E78" s="275" t="s">
        <v>12</v>
      </c>
      <c r="F78" s="287"/>
      <c r="G78" s="295"/>
      <c r="H78" s="282"/>
      <c r="I78" s="295"/>
      <c r="J78" s="295"/>
      <c r="K78" s="288"/>
      <c r="L78" s="400"/>
      <c r="M78" s="403"/>
      <c r="N78" s="406"/>
    </row>
    <row r="79" spans="1:14" x14ac:dyDescent="0.25">
      <c r="A79" s="391"/>
      <c r="B79" s="49" t="s">
        <v>113</v>
      </c>
      <c r="C79" s="13" t="s">
        <v>228</v>
      </c>
      <c r="D79" s="144" t="s">
        <v>12</v>
      </c>
      <c r="E79" s="269"/>
      <c r="F79" s="287"/>
      <c r="G79" s="295"/>
      <c r="H79" s="282"/>
      <c r="I79" s="295"/>
      <c r="J79" s="295"/>
      <c r="K79" s="288"/>
      <c r="L79" s="400"/>
      <c r="M79" s="403"/>
      <c r="N79" s="406"/>
    </row>
    <row r="80" spans="1:14" x14ac:dyDescent="0.25">
      <c r="A80" s="391"/>
      <c r="B80" s="49" t="s">
        <v>118</v>
      </c>
      <c r="C80" s="13" t="s">
        <v>257</v>
      </c>
      <c r="D80" s="144" t="s">
        <v>12</v>
      </c>
      <c r="E80" s="269"/>
      <c r="F80" s="287"/>
      <c r="G80" s="295"/>
      <c r="H80" s="282"/>
      <c r="I80" s="295"/>
      <c r="J80" s="295"/>
      <c r="K80" s="288"/>
      <c r="L80" s="400"/>
      <c r="M80" s="403"/>
      <c r="N80" s="406"/>
    </row>
    <row r="81" spans="1:14" ht="13.8" thickBot="1" x14ac:dyDescent="0.3">
      <c r="A81" s="392"/>
      <c r="B81" s="50" t="s">
        <v>133</v>
      </c>
      <c r="C81" s="14" t="s">
        <v>229</v>
      </c>
      <c r="D81" s="165" t="s">
        <v>12</v>
      </c>
      <c r="E81" s="274"/>
      <c r="F81" s="287"/>
      <c r="G81" s="295"/>
      <c r="H81" s="282"/>
      <c r="I81" s="295"/>
      <c r="J81" s="295"/>
      <c r="K81" s="288"/>
      <c r="L81" s="400"/>
      <c r="M81" s="403"/>
      <c r="N81" s="406"/>
    </row>
    <row r="82" spans="1:14" x14ac:dyDescent="0.25">
      <c r="A82" s="390" t="s">
        <v>140</v>
      </c>
      <c r="B82" s="51" t="s">
        <v>76</v>
      </c>
      <c r="C82" s="93" t="s">
        <v>230</v>
      </c>
      <c r="D82" s="168" t="s">
        <v>12</v>
      </c>
      <c r="E82" s="276"/>
      <c r="F82" s="287"/>
      <c r="G82" s="295"/>
      <c r="H82" s="282"/>
      <c r="I82" s="295"/>
      <c r="J82" s="295"/>
      <c r="K82" s="288"/>
      <c r="L82" s="400"/>
      <c r="M82" s="403"/>
      <c r="N82" s="406"/>
    </row>
    <row r="83" spans="1:14" x14ac:dyDescent="0.25">
      <c r="A83" s="391"/>
      <c r="B83" s="49" t="s">
        <v>79</v>
      </c>
      <c r="C83" s="13" t="s">
        <v>141</v>
      </c>
      <c r="D83" s="144" t="s">
        <v>12</v>
      </c>
      <c r="E83" s="269"/>
      <c r="F83" s="287"/>
      <c r="G83" s="295"/>
      <c r="H83" s="282"/>
      <c r="I83" s="295"/>
      <c r="J83" s="295"/>
      <c r="K83" s="288"/>
      <c r="L83" s="400"/>
      <c r="M83" s="403"/>
      <c r="N83" s="406"/>
    </row>
    <row r="84" spans="1:14" ht="13.8" thickBot="1" x14ac:dyDescent="0.3">
      <c r="A84" s="392"/>
      <c r="B84" s="50" t="s">
        <v>80</v>
      </c>
      <c r="C84" s="14" t="s">
        <v>142</v>
      </c>
      <c r="D84" s="145" t="s">
        <v>12</v>
      </c>
      <c r="E84" s="270"/>
      <c r="F84" s="287"/>
      <c r="G84" s="295"/>
      <c r="H84" s="282"/>
      <c r="I84" s="295"/>
      <c r="J84" s="295"/>
      <c r="K84" s="288"/>
      <c r="L84" s="400"/>
      <c r="M84" s="403"/>
      <c r="N84" s="406"/>
    </row>
    <row r="85" spans="1:14" ht="13.8" thickBot="1" x14ac:dyDescent="0.3">
      <c r="A85" s="52" t="s">
        <v>143</v>
      </c>
      <c r="B85" s="56" t="s">
        <v>144</v>
      </c>
      <c r="C85" s="62" t="s">
        <v>258</v>
      </c>
      <c r="D85" s="169"/>
      <c r="E85" s="277" t="s">
        <v>12</v>
      </c>
      <c r="F85" s="291"/>
      <c r="G85" s="244"/>
      <c r="H85" s="292"/>
      <c r="I85" s="244"/>
      <c r="J85" s="244"/>
      <c r="K85" s="293"/>
      <c r="L85" s="401"/>
      <c r="M85" s="404"/>
      <c r="N85" s="407"/>
    </row>
    <row r="86" spans="1:14" customFormat="1" ht="30.75" customHeight="1" thickBot="1" x14ac:dyDescent="0.3">
      <c r="A86" s="383" t="s">
        <v>63</v>
      </c>
      <c r="B86" s="384"/>
      <c r="C86" s="384"/>
      <c r="D86" s="384"/>
      <c r="E86" s="384"/>
      <c r="F86" s="278"/>
      <c r="G86" s="279">
        <f t="shared" ref="G86:K86" si="0">SUM(G20:G85)</f>
        <v>0</v>
      </c>
      <c r="H86" s="280">
        <f t="shared" si="0"/>
        <v>0</v>
      </c>
      <c r="I86" s="281">
        <f t="shared" si="0"/>
        <v>0</v>
      </c>
      <c r="J86" s="279">
        <f t="shared" si="0"/>
        <v>0</v>
      </c>
      <c r="K86" s="280">
        <f t="shared" si="0"/>
        <v>0</v>
      </c>
      <c r="L86" s="30">
        <f>L20</f>
        <v>0</v>
      </c>
      <c r="M86" s="31">
        <f>M20</f>
        <v>0</v>
      </c>
      <c r="N86" s="32">
        <f>N20</f>
        <v>0</v>
      </c>
    </row>
    <row r="87" spans="1:14" customFormat="1" x14ac:dyDescent="0.25">
      <c r="A87" s="9"/>
      <c r="B87" s="10"/>
      <c r="C87" s="11"/>
      <c r="D87" s="19"/>
      <c r="E87" s="19"/>
    </row>
    <row r="88" spans="1:14" customFormat="1" x14ac:dyDescent="0.25">
      <c r="A88" s="1" t="s">
        <v>0</v>
      </c>
    </row>
    <row r="89" spans="1:14" customFormat="1" x14ac:dyDescent="0.25">
      <c r="A89" s="9"/>
      <c r="B89" s="10"/>
      <c r="C89" s="11"/>
      <c r="D89" s="19"/>
      <c r="E89" s="19"/>
    </row>
    <row r="90" spans="1:14" customFormat="1" x14ac:dyDescent="0.25">
      <c r="A90" s="9"/>
      <c r="B90" s="10"/>
      <c r="C90" s="11"/>
      <c r="D90" s="19"/>
      <c r="E90" s="19"/>
    </row>
    <row r="91" spans="1:14" customFormat="1" x14ac:dyDescent="0.25">
      <c r="A91" s="9"/>
      <c r="B91" s="10"/>
      <c r="C91" s="11"/>
      <c r="D91" s="19"/>
      <c r="E91" s="19"/>
    </row>
    <row r="92" spans="1:14" customFormat="1" x14ac:dyDescent="0.25">
      <c r="A92" s="9"/>
      <c r="B92" s="10"/>
      <c r="C92" s="11"/>
      <c r="D92" s="19"/>
      <c r="E92" s="19"/>
    </row>
    <row r="93" spans="1:14" customFormat="1" x14ac:dyDescent="0.25">
      <c r="A93" s="9"/>
      <c r="B93" s="10"/>
      <c r="C93" s="11"/>
      <c r="D93" s="19"/>
      <c r="E93" s="19"/>
    </row>
    <row r="94" spans="1:14" customFormat="1" x14ac:dyDescent="0.25">
      <c r="A94" s="9"/>
      <c r="B94" s="10"/>
      <c r="C94" s="11"/>
      <c r="D94" s="19"/>
      <c r="E94" s="19"/>
    </row>
    <row r="95" spans="1:14" customFormat="1" x14ac:dyDescent="0.25">
      <c r="A95" s="9"/>
      <c r="B95" s="10"/>
      <c r="C95" s="11"/>
      <c r="D95" s="19"/>
      <c r="E95" s="19"/>
    </row>
    <row r="96" spans="1:14" customFormat="1" x14ac:dyDescent="0.25">
      <c r="A96" s="9"/>
      <c r="B96" s="10"/>
      <c r="C96" s="11"/>
      <c r="D96" s="19"/>
      <c r="E96" s="19"/>
    </row>
    <row r="97" spans="1:5" customFormat="1" x14ac:dyDescent="0.25">
      <c r="A97" s="9"/>
      <c r="B97" s="10"/>
      <c r="C97" s="11"/>
      <c r="D97" s="19"/>
      <c r="E97" s="19"/>
    </row>
    <row r="98" spans="1:5" customFormat="1" x14ac:dyDescent="0.25">
      <c r="A98" s="9"/>
      <c r="B98" s="10"/>
      <c r="C98" s="11"/>
      <c r="D98" s="19"/>
      <c r="E98" s="19"/>
    </row>
    <row r="99" spans="1:5" customFormat="1" x14ac:dyDescent="0.25">
      <c r="A99" s="9"/>
      <c r="B99" s="10"/>
      <c r="C99" s="11"/>
      <c r="D99" s="19"/>
      <c r="E99" s="19"/>
    </row>
    <row r="100" spans="1:5" customFormat="1" x14ac:dyDescent="0.25">
      <c r="A100" s="9"/>
      <c r="B100" s="10"/>
      <c r="C100" s="11"/>
      <c r="D100" s="19"/>
      <c r="E100" s="19"/>
    </row>
    <row r="101" spans="1:5" customFormat="1" x14ac:dyDescent="0.25">
      <c r="A101" s="9"/>
      <c r="B101" s="10"/>
      <c r="C101" s="11"/>
      <c r="D101" s="19"/>
      <c r="E101" s="19"/>
    </row>
    <row r="102" spans="1:5" customFormat="1" x14ac:dyDescent="0.25">
      <c r="A102" s="9"/>
      <c r="B102" s="10"/>
      <c r="C102" s="11"/>
      <c r="D102" s="19"/>
      <c r="E102" s="19"/>
    </row>
    <row r="103" spans="1:5" customFormat="1" x14ac:dyDescent="0.25">
      <c r="A103" s="9"/>
      <c r="B103" s="10"/>
      <c r="C103" s="11"/>
      <c r="D103" s="19"/>
      <c r="E103" s="19"/>
    </row>
    <row r="104" spans="1:5" customFormat="1" x14ac:dyDescent="0.25">
      <c r="A104" s="9"/>
      <c r="B104" s="10"/>
      <c r="C104" s="11"/>
      <c r="D104" s="19"/>
      <c r="E104" s="19"/>
    </row>
    <row r="105" spans="1:5" customFormat="1" x14ac:dyDescent="0.25">
      <c r="A105" s="9"/>
      <c r="B105" s="10"/>
      <c r="C105" s="11"/>
      <c r="D105" s="19"/>
      <c r="E105" s="19"/>
    </row>
    <row r="106" spans="1:5" customFormat="1" x14ac:dyDescent="0.25">
      <c r="A106" s="9"/>
      <c r="B106" s="10"/>
      <c r="C106" s="11"/>
      <c r="D106" s="19"/>
      <c r="E106" s="19"/>
    </row>
    <row r="107" spans="1:5" customFormat="1" x14ac:dyDescent="0.25">
      <c r="A107" s="9"/>
      <c r="B107" s="10"/>
      <c r="C107" s="11"/>
      <c r="D107" s="19"/>
      <c r="E107" s="19"/>
    </row>
    <row r="108" spans="1:5" customFormat="1" x14ac:dyDescent="0.25">
      <c r="A108" s="9"/>
      <c r="B108" s="10"/>
      <c r="C108" s="11"/>
      <c r="D108" s="19"/>
      <c r="E108" s="19"/>
    </row>
    <row r="109" spans="1:5" customFormat="1" x14ac:dyDescent="0.25">
      <c r="A109" s="9"/>
      <c r="B109" s="10"/>
      <c r="C109" s="11"/>
      <c r="D109" s="19"/>
      <c r="E109" s="19"/>
    </row>
    <row r="110" spans="1:5" customFormat="1" x14ac:dyDescent="0.25">
      <c r="A110" s="9"/>
      <c r="B110" s="10"/>
      <c r="C110" s="11"/>
      <c r="D110" s="19"/>
      <c r="E110" s="19"/>
    </row>
    <row r="111" spans="1:5" customFormat="1" x14ac:dyDescent="0.25">
      <c r="A111" s="9"/>
      <c r="B111" s="10"/>
      <c r="C111" s="11"/>
      <c r="D111" s="19"/>
      <c r="E111" s="19"/>
    </row>
    <row r="112" spans="1:5" customFormat="1" x14ac:dyDescent="0.25">
      <c r="A112" s="9"/>
      <c r="B112" s="10"/>
      <c r="C112" s="11"/>
      <c r="D112" s="19"/>
      <c r="E112" s="19"/>
    </row>
    <row r="113" spans="1:5" customFormat="1" x14ac:dyDescent="0.25">
      <c r="A113" s="9"/>
      <c r="B113" s="10"/>
      <c r="C113" s="11"/>
      <c r="D113" s="19"/>
      <c r="E113" s="19"/>
    </row>
    <row r="114" spans="1:5" customFormat="1" x14ac:dyDescent="0.25">
      <c r="A114" s="9"/>
      <c r="B114" s="10"/>
      <c r="C114" s="11"/>
      <c r="D114" s="19"/>
      <c r="E114" s="19"/>
    </row>
    <row r="115" spans="1:5" customFormat="1" x14ac:dyDescent="0.25">
      <c r="A115" s="9"/>
      <c r="B115" s="10"/>
      <c r="C115" s="11"/>
      <c r="D115" s="19"/>
      <c r="E115" s="19"/>
    </row>
    <row r="116" spans="1:5" customFormat="1" x14ac:dyDescent="0.25">
      <c r="A116" s="9"/>
      <c r="B116" s="10"/>
      <c r="C116" s="11"/>
      <c r="D116" s="19"/>
      <c r="E116" s="19"/>
    </row>
    <row r="117" spans="1:5" customFormat="1" x14ac:dyDescent="0.25">
      <c r="A117" s="9"/>
      <c r="B117" s="10"/>
      <c r="C117" s="11"/>
      <c r="D117" s="19"/>
      <c r="E117" s="19"/>
    </row>
    <row r="118" spans="1:5" customFormat="1" x14ac:dyDescent="0.25">
      <c r="A118" s="9"/>
      <c r="B118" s="10"/>
      <c r="C118" s="11"/>
      <c r="D118" s="19"/>
      <c r="E118" s="19"/>
    </row>
    <row r="119" spans="1:5" customFormat="1" x14ac:dyDescent="0.25">
      <c r="A119" s="9"/>
      <c r="B119" s="10"/>
      <c r="C119" s="11"/>
      <c r="D119" s="19"/>
      <c r="E119" s="19"/>
    </row>
    <row r="120" spans="1:5" customFormat="1" x14ac:dyDescent="0.25">
      <c r="A120" s="9"/>
      <c r="B120" s="10"/>
      <c r="C120" s="11"/>
      <c r="D120" s="19"/>
      <c r="E120" s="19"/>
    </row>
    <row r="121" spans="1:5" customFormat="1" x14ac:dyDescent="0.25">
      <c r="A121" s="9"/>
      <c r="B121" s="10"/>
      <c r="C121" s="11"/>
      <c r="D121" s="19"/>
      <c r="E121" s="19"/>
    </row>
    <row r="122" spans="1:5" customFormat="1" x14ac:dyDescent="0.25">
      <c r="A122" s="9"/>
      <c r="B122" s="10"/>
      <c r="C122" s="11"/>
      <c r="D122" s="19"/>
      <c r="E122" s="19"/>
    </row>
    <row r="123" spans="1:5" customFormat="1" x14ac:dyDescent="0.25">
      <c r="A123" s="9"/>
      <c r="B123" s="10"/>
      <c r="C123" s="11"/>
      <c r="D123" s="19"/>
      <c r="E123" s="19"/>
    </row>
    <row r="124" spans="1:5" customFormat="1" x14ac:dyDescent="0.25">
      <c r="A124" s="9"/>
      <c r="B124" s="10"/>
      <c r="C124" s="11"/>
      <c r="D124" s="19"/>
      <c r="E124" s="19"/>
    </row>
    <row r="125" spans="1:5" customFormat="1" x14ac:dyDescent="0.25">
      <c r="A125" s="9"/>
      <c r="B125" s="10"/>
      <c r="C125" s="11"/>
      <c r="D125" s="19"/>
      <c r="E125" s="19"/>
    </row>
    <row r="126" spans="1:5" customFormat="1" x14ac:dyDescent="0.25">
      <c r="A126" s="9"/>
      <c r="B126" s="10"/>
      <c r="C126" s="11"/>
      <c r="D126" s="19"/>
      <c r="E126" s="19"/>
    </row>
    <row r="127" spans="1:5" customFormat="1" x14ac:dyDescent="0.25">
      <c r="A127" s="9"/>
      <c r="B127" s="10"/>
      <c r="C127" s="11"/>
      <c r="D127" s="19"/>
      <c r="E127" s="19"/>
    </row>
    <row r="128" spans="1:5" customFormat="1" x14ac:dyDescent="0.25">
      <c r="A128" s="9"/>
      <c r="B128" s="10"/>
      <c r="C128" s="11"/>
      <c r="D128" s="19"/>
      <c r="E128" s="19"/>
    </row>
    <row r="129" spans="1:5" customFormat="1" x14ac:dyDescent="0.25">
      <c r="A129" s="9"/>
      <c r="B129" s="10"/>
      <c r="C129" s="11"/>
      <c r="D129" s="19"/>
      <c r="E129" s="19"/>
    </row>
    <row r="130" spans="1:5" customFormat="1" x14ac:dyDescent="0.25">
      <c r="A130" s="9"/>
      <c r="B130" s="10"/>
      <c r="C130" s="11"/>
      <c r="D130" s="19"/>
      <c r="E130" s="19"/>
    </row>
    <row r="131" spans="1:5" customFormat="1" x14ac:dyDescent="0.25">
      <c r="A131" s="9"/>
      <c r="B131" s="10"/>
      <c r="C131" s="11"/>
      <c r="D131" s="19"/>
      <c r="E131" s="19"/>
    </row>
    <row r="132" spans="1:5" customFormat="1" x14ac:dyDescent="0.25">
      <c r="A132" s="9"/>
      <c r="B132" s="10"/>
      <c r="C132" s="11"/>
      <c r="D132" s="19"/>
      <c r="E132" s="19"/>
    </row>
    <row r="133" spans="1:5" customFormat="1" x14ac:dyDescent="0.25">
      <c r="A133" s="9"/>
      <c r="B133" s="10"/>
      <c r="C133" s="11"/>
      <c r="D133" s="19"/>
      <c r="E133" s="19"/>
    </row>
    <row r="134" spans="1:5" customFormat="1" x14ac:dyDescent="0.25">
      <c r="A134" s="9"/>
      <c r="B134" s="10"/>
      <c r="C134" s="11"/>
      <c r="D134" s="19"/>
      <c r="E134" s="19"/>
    </row>
    <row r="135" spans="1:5" customFormat="1" x14ac:dyDescent="0.25">
      <c r="A135" s="9"/>
      <c r="B135" s="10"/>
      <c r="C135" s="11"/>
      <c r="D135" s="19"/>
      <c r="E135" s="19"/>
    </row>
    <row r="136" spans="1:5" customFormat="1" x14ac:dyDescent="0.25">
      <c r="A136" s="9"/>
      <c r="B136" s="10"/>
      <c r="C136" s="11"/>
      <c r="D136" s="19"/>
      <c r="E136" s="19"/>
    </row>
  </sheetData>
  <mergeCells count="37">
    <mergeCell ref="L20:L85"/>
    <mergeCell ref="M20:M85"/>
    <mergeCell ref="N20:N85"/>
    <mergeCell ref="A66:A71"/>
    <mergeCell ref="A72:A74"/>
    <mergeCell ref="B44:B46"/>
    <mergeCell ref="B47:B49"/>
    <mergeCell ref="B50:B53"/>
    <mergeCell ref="B54:B57"/>
    <mergeCell ref="B58:B60"/>
    <mergeCell ref="B61:B62"/>
    <mergeCell ref="B63:B65"/>
    <mergeCell ref="A86:E86"/>
    <mergeCell ref="A20:A21"/>
    <mergeCell ref="A23:A26"/>
    <mergeCell ref="A27:A28"/>
    <mergeCell ref="A29:A31"/>
    <mergeCell ref="A32:A35"/>
    <mergeCell ref="A36:A39"/>
    <mergeCell ref="A82:A84"/>
    <mergeCell ref="A43:A65"/>
    <mergeCell ref="A78:A81"/>
    <mergeCell ref="F17:H17"/>
    <mergeCell ref="I17:K17"/>
    <mergeCell ref="L17:L18"/>
    <mergeCell ref="M17:M18"/>
    <mergeCell ref="N17:N18"/>
    <mergeCell ref="A8:N8"/>
    <mergeCell ref="A10:N10"/>
    <mergeCell ref="A12:N12"/>
    <mergeCell ref="F16:K16"/>
    <mergeCell ref="L16:N16"/>
    <mergeCell ref="D17:D19"/>
    <mergeCell ref="E17:E19"/>
    <mergeCell ref="C17:C19"/>
    <mergeCell ref="B17:B19"/>
    <mergeCell ref="A17:A19"/>
  </mergeCells>
  <pageMargins left="0.11811023622047245" right="0.11811023622047245" top="0.15748031496062992" bottom="0.35433070866141736" header="0.31496062992125984" footer="0.31496062992125984"/>
  <pageSetup paperSize="9" scale="4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O85"/>
  <sheetViews>
    <sheetView view="pageBreakPreview" zoomScale="90" zoomScaleNormal="100" zoomScaleSheetLayoutView="90" workbookViewId="0">
      <selection activeCell="A9" sqref="A9:XFD9"/>
    </sheetView>
  </sheetViews>
  <sheetFormatPr baseColWidth="10" defaultColWidth="11.44140625" defaultRowHeight="13.2" x14ac:dyDescent="0.25"/>
  <cols>
    <col min="1" max="2" width="30.5546875" style="3" customWidth="1"/>
    <col min="3" max="3" width="19.33203125" style="3" customWidth="1"/>
    <col min="4" max="4" width="75.88671875" style="3" customWidth="1"/>
    <col min="5" max="6" width="20.109375" style="17" customWidth="1"/>
    <col min="7" max="12" width="19.6640625" customWidth="1"/>
    <col min="13" max="13" width="23.88671875" customWidth="1"/>
    <col min="14" max="15" width="25.88671875" customWidth="1"/>
    <col min="16" max="16384" width="11.44140625" style="3"/>
  </cols>
  <sheetData>
    <row r="1" spans="1:15" ht="15" customHeight="1" x14ac:dyDescent="0.25">
      <c r="A1" s="29"/>
      <c r="B1" s="29"/>
      <c r="C1" s="4"/>
      <c r="D1" s="4"/>
      <c r="E1" s="16"/>
      <c r="F1" s="16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9"/>
      <c r="B2" s="29"/>
      <c r="C2" s="4"/>
      <c r="D2" s="4"/>
      <c r="E2" s="16"/>
      <c r="F2" s="16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29"/>
      <c r="B3" s="29"/>
      <c r="C3" s="4"/>
      <c r="D3" s="4"/>
      <c r="E3" s="16"/>
      <c r="F3" s="16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9"/>
      <c r="B4" s="29"/>
      <c r="C4" s="4"/>
      <c r="D4" s="4"/>
      <c r="E4" s="16"/>
      <c r="F4" s="16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5">
      <c r="A5" s="29"/>
      <c r="B5" s="29"/>
      <c r="C5" s="4"/>
      <c r="D5" s="4"/>
      <c r="E5" s="16"/>
      <c r="F5" s="16"/>
      <c r="G5" s="2"/>
      <c r="H5" s="2"/>
      <c r="I5" s="2"/>
      <c r="J5" s="2"/>
      <c r="K5" s="2"/>
      <c r="L5" s="2"/>
      <c r="M5" s="2"/>
      <c r="N5" s="2"/>
      <c r="O5" s="2"/>
    </row>
    <row r="6" spans="1:15" ht="45" customHeight="1" x14ac:dyDescent="0.25">
      <c r="A6" s="29"/>
      <c r="B6" s="29"/>
      <c r="C6" s="4"/>
      <c r="D6" s="4"/>
      <c r="E6" s="16"/>
      <c r="F6" s="16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5"/>
      <c r="B7" s="5"/>
    </row>
    <row r="8" spans="1:15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</row>
    <row r="9" spans="1:15" s="592" customFormat="1" ht="28.8" x14ac:dyDescent="0.55000000000000004">
      <c r="A9" s="590"/>
      <c r="B9" s="590"/>
      <c r="C9" s="590"/>
      <c r="D9" s="590"/>
      <c r="E9" s="590"/>
      <c r="F9" s="590"/>
      <c r="G9" s="591"/>
      <c r="H9" s="591"/>
      <c r="I9" s="591"/>
      <c r="J9" s="591"/>
      <c r="K9" s="591"/>
      <c r="L9" s="591"/>
      <c r="M9" s="591"/>
      <c r="N9" s="591"/>
      <c r="O9" s="591"/>
    </row>
    <row r="10" spans="1:15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</row>
    <row r="11" spans="1:15" s="592" customFormat="1" ht="28.8" x14ac:dyDescent="0.55000000000000004">
      <c r="A11" s="590"/>
      <c r="B11" s="590"/>
      <c r="C11" s="590"/>
      <c r="D11" s="590"/>
      <c r="E11" s="590"/>
      <c r="F11" s="590"/>
      <c r="G11" s="591"/>
      <c r="H11" s="591"/>
      <c r="I11" s="591"/>
      <c r="J11" s="591"/>
      <c r="K11" s="591"/>
      <c r="L11" s="591"/>
      <c r="M11" s="591"/>
      <c r="N11" s="591"/>
      <c r="O11" s="591"/>
    </row>
    <row r="12" spans="1:15" customFormat="1" ht="29.25" customHeight="1" x14ac:dyDescent="0.25">
      <c r="A12" s="370" t="s">
        <v>590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</row>
    <row r="13" spans="1:15" x14ac:dyDescent="0.25">
      <c r="A13" s="5"/>
      <c r="B13" s="5"/>
    </row>
    <row r="14" spans="1:15" x14ac:dyDescent="0.25">
      <c r="A14" s="5"/>
      <c r="B14" s="5"/>
    </row>
    <row r="15" spans="1:15" ht="13.8" thickBot="1" x14ac:dyDescent="0.3">
      <c r="A15" s="6"/>
      <c r="B15" s="6"/>
      <c r="C15" s="6"/>
      <c r="D15" s="6"/>
      <c r="E15" s="18"/>
      <c r="F15" s="18"/>
      <c r="G15" s="1"/>
      <c r="H15" s="1"/>
      <c r="I15" s="1"/>
      <c r="J15" s="1"/>
      <c r="K15" s="1"/>
      <c r="L15" s="1"/>
      <c r="M15" s="1"/>
      <c r="N15" s="1"/>
      <c r="O15" s="1"/>
    </row>
    <row r="16" spans="1:15" ht="39" customHeight="1" thickBot="1" x14ac:dyDescent="0.3">
      <c r="A16" s="6"/>
      <c r="B16" s="6"/>
      <c r="C16" s="6"/>
      <c r="D16" s="6"/>
      <c r="E16" s="18"/>
      <c r="F16" s="18"/>
      <c r="G16" s="371" t="s">
        <v>49</v>
      </c>
      <c r="H16" s="372"/>
      <c r="I16" s="372"/>
      <c r="J16" s="372"/>
      <c r="K16" s="372"/>
      <c r="L16" s="372"/>
      <c r="M16" s="371" t="s">
        <v>48</v>
      </c>
      <c r="N16" s="372"/>
      <c r="O16" s="373"/>
    </row>
    <row r="17" spans="1:15" ht="90" customHeight="1" x14ac:dyDescent="0.25">
      <c r="A17" s="412" t="s">
        <v>6</v>
      </c>
      <c r="B17" s="413"/>
      <c r="C17" s="366" t="s">
        <v>1</v>
      </c>
      <c r="D17" s="363" t="s">
        <v>2</v>
      </c>
      <c r="E17" s="360" t="s">
        <v>41</v>
      </c>
      <c r="F17" s="363" t="s">
        <v>42</v>
      </c>
      <c r="G17" s="374" t="s">
        <v>51</v>
      </c>
      <c r="H17" s="375"/>
      <c r="I17" s="376"/>
      <c r="J17" s="374" t="s">
        <v>53</v>
      </c>
      <c r="K17" s="375"/>
      <c r="L17" s="376"/>
      <c r="M17" s="377" t="s">
        <v>57</v>
      </c>
      <c r="N17" s="379" t="s">
        <v>58</v>
      </c>
      <c r="O17" s="381" t="s">
        <v>59</v>
      </c>
    </row>
    <row r="18" spans="1:15" ht="39.6" x14ac:dyDescent="0.25">
      <c r="A18" s="414"/>
      <c r="B18" s="415"/>
      <c r="C18" s="367"/>
      <c r="D18" s="364"/>
      <c r="E18" s="361"/>
      <c r="F18" s="364"/>
      <c r="G18" s="46" t="s">
        <v>43</v>
      </c>
      <c r="H18" s="22" t="s">
        <v>44</v>
      </c>
      <c r="I18" s="23" t="s">
        <v>45</v>
      </c>
      <c r="J18" s="46" t="s">
        <v>46</v>
      </c>
      <c r="K18" s="22" t="s">
        <v>43</v>
      </c>
      <c r="L18" s="23" t="s">
        <v>44</v>
      </c>
      <c r="M18" s="378"/>
      <c r="N18" s="380"/>
      <c r="O18" s="382"/>
    </row>
    <row r="19" spans="1:15" ht="36.75" customHeight="1" thickBot="1" x14ac:dyDescent="0.3">
      <c r="A19" s="416"/>
      <c r="B19" s="417"/>
      <c r="C19" s="368"/>
      <c r="D19" s="365"/>
      <c r="E19" s="362"/>
      <c r="F19" s="365"/>
      <c r="G19" s="106" t="s">
        <v>52</v>
      </c>
      <c r="H19" s="105" t="s">
        <v>52</v>
      </c>
      <c r="I19" s="117" t="s">
        <v>52</v>
      </c>
      <c r="J19" s="106" t="s">
        <v>52</v>
      </c>
      <c r="K19" s="105" t="s">
        <v>52</v>
      </c>
      <c r="L19" s="117" t="s">
        <v>52</v>
      </c>
      <c r="M19" s="24" t="s">
        <v>50</v>
      </c>
      <c r="N19" s="25" t="s">
        <v>55</v>
      </c>
      <c r="O19" s="27" t="s">
        <v>56</v>
      </c>
    </row>
    <row r="20" spans="1:15" s="8" customFormat="1" ht="25.5" customHeight="1" x14ac:dyDescent="0.25">
      <c r="A20" s="418" t="s">
        <v>259</v>
      </c>
      <c r="B20" s="421" t="s">
        <v>260</v>
      </c>
      <c r="C20" s="170" t="s">
        <v>3</v>
      </c>
      <c r="D20" s="12" t="s">
        <v>145</v>
      </c>
      <c r="E20" s="144" t="s">
        <v>12</v>
      </c>
      <c r="F20" s="269" t="s">
        <v>12</v>
      </c>
      <c r="G20" s="284"/>
      <c r="H20" s="294"/>
      <c r="I20" s="285"/>
      <c r="J20" s="294"/>
      <c r="K20" s="294"/>
      <c r="L20" s="286"/>
      <c r="M20" s="399"/>
      <c r="N20" s="402"/>
      <c r="O20" s="405"/>
    </row>
    <row r="21" spans="1:15" s="8" customFormat="1" ht="26.4" x14ac:dyDescent="0.25">
      <c r="A21" s="419"/>
      <c r="B21" s="422"/>
      <c r="C21" s="170" t="s">
        <v>105</v>
      </c>
      <c r="D21" s="12" t="s">
        <v>146</v>
      </c>
      <c r="E21" s="144" t="s">
        <v>12</v>
      </c>
      <c r="F21" s="269" t="s">
        <v>12</v>
      </c>
      <c r="G21" s="287"/>
      <c r="H21" s="295"/>
      <c r="I21" s="282"/>
      <c r="J21" s="295"/>
      <c r="K21" s="295"/>
      <c r="L21" s="288"/>
      <c r="M21" s="400"/>
      <c r="N21" s="403"/>
      <c r="O21" s="406"/>
    </row>
    <row r="22" spans="1:15" ht="26.4" x14ac:dyDescent="0.25">
      <c r="A22" s="419"/>
      <c r="B22" s="422"/>
      <c r="C22" s="171" t="s">
        <v>109</v>
      </c>
      <c r="D22" s="13" t="s">
        <v>147</v>
      </c>
      <c r="E22" s="150" t="s">
        <v>12</v>
      </c>
      <c r="F22" s="264" t="s">
        <v>12</v>
      </c>
      <c r="G22" s="287"/>
      <c r="H22" s="295"/>
      <c r="I22" s="282"/>
      <c r="J22" s="295"/>
      <c r="K22" s="295"/>
      <c r="L22" s="288"/>
      <c r="M22" s="400"/>
      <c r="N22" s="403"/>
      <c r="O22" s="406"/>
    </row>
    <row r="23" spans="1:15" ht="26.4" x14ac:dyDescent="0.25">
      <c r="A23" s="419"/>
      <c r="B23" s="422"/>
      <c r="C23" s="171" t="s">
        <v>113</v>
      </c>
      <c r="D23" s="12" t="s">
        <v>148</v>
      </c>
      <c r="E23" s="150" t="s">
        <v>12</v>
      </c>
      <c r="F23" s="264" t="s">
        <v>12</v>
      </c>
      <c r="G23" s="287"/>
      <c r="H23" s="295"/>
      <c r="I23" s="282"/>
      <c r="J23" s="295"/>
      <c r="K23" s="295"/>
      <c r="L23" s="288"/>
      <c r="M23" s="400"/>
      <c r="N23" s="403"/>
      <c r="O23" s="406"/>
    </row>
    <row r="24" spans="1:15" ht="30.75" customHeight="1" thickBot="1" x14ac:dyDescent="0.3">
      <c r="A24" s="419"/>
      <c r="B24" s="422"/>
      <c r="C24" s="172" t="s">
        <v>80</v>
      </c>
      <c r="D24" s="14" t="s">
        <v>149</v>
      </c>
      <c r="E24" s="153" t="s">
        <v>12</v>
      </c>
      <c r="F24" s="267" t="s">
        <v>12</v>
      </c>
      <c r="G24" s="287"/>
      <c r="H24" s="295"/>
      <c r="I24" s="282"/>
      <c r="J24" s="295"/>
      <c r="K24" s="295"/>
      <c r="L24" s="288"/>
      <c r="M24" s="400"/>
      <c r="N24" s="403"/>
      <c r="O24" s="406"/>
    </row>
    <row r="25" spans="1:15" ht="15" customHeight="1" thickBot="1" x14ac:dyDescent="0.3">
      <c r="A25" s="419"/>
      <c r="B25" s="180" t="s">
        <v>261</v>
      </c>
      <c r="C25" s="173" t="s">
        <v>76</v>
      </c>
      <c r="D25" s="75" t="s">
        <v>150</v>
      </c>
      <c r="E25" s="146" t="s">
        <v>12</v>
      </c>
      <c r="F25" s="265" t="s">
        <v>12</v>
      </c>
      <c r="G25" s="289"/>
      <c r="H25" s="243"/>
      <c r="I25" s="283"/>
      <c r="J25" s="243"/>
      <c r="K25" s="243"/>
      <c r="L25" s="290"/>
      <c r="M25" s="400"/>
      <c r="N25" s="403"/>
      <c r="O25" s="406"/>
    </row>
    <row r="26" spans="1:15" ht="15" customHeight="1" thickBot="1" x14ac:dyDescent="0.3">
      <c r="A26" s="420"/>
      <c r="B26" s="64" t="s">
        <v>163</v>
      </c>
      <c r="C26" s="174" t="s">
        <v>76</v>
      </c>
      <c r="D26" s="74" t="s">
        <v>164</v>
      </c>
      <c r="E26" s="146" t="s">
        <v>12</v>
      </c>
      <c r="F26" s="265" t="s">
        <v>12</v>
      </c>
      <c r="G26" s="287"/>
      <c r="H26" s="295"/>
      <c r="I26" s="282"/>
      <c r="J26" s="295"/>
      <c r="K26" s="295"/>
      <c r="L26" s="288"/>
      <c r="M26" s="400"/>
      <c r="N26" s="403"/>
      <c r="O26" s="406"/>
    </row>
    <row r="27" spans="1:15" customFormat="1" x14ac:dyDescent="0.25">
      <c r="A27" s="423" t="s">
        <v>262</v>
      </c>
      <c r="B27" s="424"/>
      <c r="C27" s="175"/>
      <c r="D27" s="58" t="s">
        <v>151</v>
      </c>
      <c r="E27" s="148" t="s">
        <v>12</v>
      </c>
      <c r="F27" s="271"/>
      <c r="G27" s="287"/>
      <c r="H27" s="295"/>
      <c r="I27" s="282"/>
      <c r="J27" s="295"/>
      <c r="K27" s="295"/>
      <c r="L27" s="288"/>
      <c r="M27" s="400"/>
      <c r="N27" s="403"/>
      <c r="O27" s="406"/>
    </row>
    <row r="28" spans="1:15" customFormat="1" ht="12.75" customHeight="1" x14ac:dyDescent="0.25">
      <c r="A28" s="423"/>
      <c r="B28" s="424"/>
      <c r="C28" s="176" t="s">
        <v>152</v>
      </c>
      <c r="D28" s="13" t="s">
        <v>153</v>
      </c>
      <c r="E28" s="150" t="s">
        <v>12</v>
      </c>
      <c r="F28" s="264"/>
      <c r="G28" s="287"/>
      <c r="H28" s="295"/>
      <c r="I28" s="282"/>
      <c r="J28" s="295"/>
      <c r="K28" s="295"/>
      <c r="L28" s="288"/>
      <c r="M28" s="400"/>
      <c r="N28" s="403"/>
      <c r="O28" s="406"/>
    </row>
    <row r="29" spans="1:15" customFormat="1" ht="12.75" customHeight="1" x14ac:dyDescent="0.25">
      <c r="A29" s="423"/>
      <c r="B29" s="424"/>
      <c r="C29" s="176" t="s">
        <v>154</v>
      </c>
      <c r="D29" s="13" t="s">
        <v>155</v>
      </c>
      <c r="E29" s="150" t="s">
        <v>12</v>
      </c>
      <c r="F29" s="264"/>
      <c r="G29" s="287"/>
      <c r="H29" s="295"/>
      <c r="I29" s="282"/>
      <c r="J29" s="295"/>
      <c r="K29" s="295"/>
      <c r="L29" s="288"/>
      <c r="M29" s="400"/>
      <c r="N29" s="403"/>
      <c r="O29" s="406"/>
    </row>
    <row r="30" spans="1:15" customFormat="1" ht="12.75" customHeight="1" x14ac:dyDescent="0.25">
      <c r="A30" s="423"/>
      <c r="B30" s="424"/>
      <c r="C30" s="177" t="s">
        <v>156</v>
      </c>
      <c r="D30" s="13" t="s">
        <v>157</v>
      </c>
      <c r="E30" s="150" t="s">
        <v>12</v>
      </c>
      <c r="F30" s="264" t="s">
        <v>12</v>
      </c>
      <c r="G30" s="287"/>
      <c r="H30" s="295"/>
      <c r="I30" s="282"/>
      <c r="J30" s="295"/>
      <c r="K30" s="295"/>
      <c r="L30" s="288"/>
      <c r="M30" s="400"/>
      <c r="N30" s="403"/>
      <c r="O30" s="406"/>
    </row>
    <row r="31" spans="1:15" customFormat="1" ht="13.5" customHeight="1" x14ac:dyDescent="0.25">
      <c r="A31" s="423"/>
      <c r="B31" s="424"/>
      <c r="C31" s="177" t="s">
        <v>158</v>
      </c>
      <c r="D31" s="13" t="s">
        <v>159</v>
      </c>
      <c r="E31" s="150" t="s">
        <v>12</v>
      </c>
      <c r="F31" s="264" t="s">
        <v>12</v>
      </c>
      <c r="G31" s="287"/>
      <c r="H31" s="295"/>
      <c r="I31" s="282"/>
      <c r="J31" s="295"/>
      <c r="K31" s="295"/>
      <c r="L31" s="288"/>
      <c r="M31" s="400"/>
      <c r="N31" s="403"/>
      <c r="O31" s="406"/>
    </row>
    <row r="32" spans="1:15" customFormat="1" ht="13.5" customHeight="1" thickBot="1" x14ac:dyDescent="0.3">
      <c r="A32" s="425"/>
      <c r="B32" s="426"/>
      <c r="C32" s="178" t="s">
        <v>160</v>
      </c>
      <c r="D32" s="14" t="s">
        <v>161</v>
      </c>
      <c r="E32" s="153" t="s">
        <v>12</v>
      </c>
      <c r="F32" s="267" t="s">
        <v>12</v>
      </c>
      <c r="G32" s="287"/>
      <c r="H32" s="295"/>
      <c r="I32" s="282"/>
      <c r="J32" s="295"/>
      <c r="K32" s="295"/>
      <c r="L32" s="288"/>
      <c r="M32" s="400"/>
      <c r="N32" s="403"/>
      <c r="O32" s="406"/>
    </row>
    <row r="33" spans="1:15" customFormat="1" ht="13.5" customHeight="1" x14ac:dyDescent="0.25">
      <c r="A33" s="427" t="s">
        <v>263</v>
      </c>
      <c r="B33" s="428"/>
      <c r="C33" s="175" t="s">
        <v>76</v>
      </c>
      <c r="D33" s="21" t="s">
        <v>162</v>
      </c>
      <c r="E33" s="154" t="s">
        <v>12</v>
      </c>
      <c r="F33" s="266" t="s">
        <v>12</v>
      </c>
      <c r="G33" s="287"/>
      <c r="H33" s="295"/>
      <c r="I33" s="282"/>
      <c r="J33" s="309"/>
      <c r="K33" s="309"/>
      <c r="L33" s="305"/>
      <c r="M33" s="400"/>
      <c r="N33" s="403"/>
      <c r="O33" s="406"/>
    </row>
    <row r="34" spans="1:15" customFormat="1" ht="13.8" thickBot="1" x14ac:dyDescent="0.3">
      <c r="A34" s="429"/>
      <c r="B34" s="430"/>
      <c r="C34" s="174" t="s">
        <v>113</v>
      </c>
      <c r="D34" s="74" t="s">
        <v>231</v>
      </c>
      <c r="E34" s="179" t="s">
        <v>12</v>
      </c>
      <c r="F34" s="299" t="s">
        <v>12</v>
      </c>
      <c r="G34" s="306"/>
      <c r="H34" s="296"/>
      <c r="I34" s="307"/>
      <c r="J34" s="298"/>
      <c r="K34" s="298"/>
      <c r="L34" s="308"/>
      <c r="M34" s="401"/>
      <c r="N34" s="404"/>
      <c r="O34" s="407"/>
    </row>
    <row r="35" spans="1:15" customFormat="1" ht="30.75" customHeight="1" thickBot="1" x14ac:dyDescent="0.3">
      <c r="A35" s="383" t="s">
        <v>63</v>
      </c>
      <c r="B35" s="384"/>
      <c r="C35" s="384"/>
      <c r="D35" s="384"/>
      <c r="E35" s="384"/>
      <c r="F35" s="384"/>
      <c r="G35" s="300">
        <f t="shared" ref="G35:L35" si="0">SUM(G20:G34)</f>
        <v>0</v>
      </c>
      <c r="H35" s="301">
        <f t="shared" si="0"/>
        <v>0</v>
      </c>
      <c r="I35" s="302">
        <f t="shared" si="0"/>
        <v>0</v>
      </c>
      <c r="J35" s="303">
        <f t="shared" si="0"/>
        <v>0</v>
      </c>
      <c r="K35" s="301">
        <f t="shared" si="0"/>
        <v>0</v>
      </c>
      <c r="L35" s="302">
        <f t="shared" si="0"/>
        <v>0</v>
      </c>
      <c r="M35" s="30">
        <f>M20</f>
        <v>0</v>
      </c>
      <c r="N35" s="31">
        <f>N20</f>
        <v>0</v>
      </c>
      <c r="O35" s="32">
        <f>O20</f>
        <v>0</v>
      </c>
    </row>
    <row r="36" spans="1:15" customFormat="1" x14ac:dyDescent="0.25">
      <c r="A36" s="9"/>
      <c r="B36" s="9"/>
      <c r="C36" s="10"/>
      <c r="D36" s="11"/>
      <c r="E36" s="19"/>
      <c r="F36" s="19"/>
    </row>
    <row r="37" spans="1:15" customFormat="1" x14ac:dyDescent="0.25">
      <c r="A37" s="1" t="s">
        <v>0</v>
      </c>
      <c r="B37" s="1"/>
    </row>
    <row r="38" spans="1:15" customFormat="1" x14ac:dyDescent="0.25">
      <c r="A38" s="9"/>
      <c r="B38" s="9"/>
      <c r="C38" s="10"/>
      <c r="D38" s="11"/>
      <c r="E38" s="19"/>
      <c r="F38" s="19"/>
    </row>
    <row r="39" spans="1:15" customFormat="1" x14ac:dyDescent="0.25">
      <c r="A39" s="9"/>
      <c r="B39" s="9"/>
      <c r="C39" s="10"/>
      <c r="D39" s="11"/>
      <c r="E39" s="19"/>
      <c r="F39" s="19"/>
    </row>
    <row r="40" spans="1:15" customFormat="1" x14ac:dyDescent="0.25">
      <c r="A40" s="9"/>
      <c r="B40" s="9"/>
      <c r="C40" s="10"/>
      <c r="D40" s="11"/>
      <c r="E40" s="19"/>
      <c r="F40" s="19"/>
    </row>
    <row r="41" spans="1:15" customFormat="1" x14ac:dyDescent="0.25">
      <c r="A41" s="9"/>
      <c r="B41" s="9"/>
      <c r="C41" s="10"/>
      <c r="D41" s="11"/>
      <c r="E41" s="19"/>
      <c r="F41" s="19"/>
    </row>
    <row r="42" spans="1:15" customFormat="1" x14ac:dyDescent="0.25">
      <c r="A42" s="9"/>
      <c r="B42" s="9"/>
      <c r="C42" s="10"/>
      <c r="D42" s="11"/>
      <c r="E42" s="19"/>
      <c r="F42" s="19"/>
    </row>
    <row r="43" spans="1:15" customFormat="1" x14ac:dyDescent="0.25">
      <c r="A43" s="9"/>
      <c r="B43" s="9"/>
      <c r="C43" s="10"/>
      <c r="D43" s="11"/>
      <c r="E43" s="19"/>
      <c r="F43" s="19"/>
    </row>
    <row r="44" spans="1:15" customFormat="1" x14ac:dyDescent="0.25">
      <c r="A44" s="9"/>
      <c r="B44" s="9"/>
      <c r="C44" s="10"/>
      <c r="D44" s="11"/>
      <c r="E44" s="19"/>
      <c r="F44" s="19"/>
    </row>
    <row r="45" spans="1:15" customFormat="1" x14ac:dyDescent="0.25">
      <c r="A45" s="9"/>
      <c r="B45" s="9"/>
      <c r="C45" s="10"/>
      <c r="D45" s="11"/>
      <c r="E45" s="19"/>
      <c r="F45" s="19"/>
    </row>
    <row r="46" spans="1:15" customFormat="1" x14ac:dyDescent="0.25">
      <c r="A46" s="9"/>
      <c r="B46" s="9"/>
      <c r="C46" s="10"/>
      <c r="D46" s="11"/>
      <c r="E46" s="19"/>
      <c r="F46" s="19"/>
    </row>
    <row r="47" spans="1:15" customFormat="1" x14ac:dyDescent="0.25">
      <c r="A47" s="9"/>
      <c r="B47" s="9"/>
      <c r="C47" s="10"/>
      <c r="D47" s="11"/>
      <c r="E47" s="19"/>
      <c r="F47" s="19"/>
    </row>
    <row r="48" spans="1:15" customFormat="1" x14ac:dyDescent="0.25">
      <c r="A48" s="9"/>
      <c r="B48" s="9"/>
      <c r="C48" s="10"/>
      <c r="D48" s="11"/>
      <c r="E48" s="19"/>
      <c r="F48" s="19"/>
    </row>
    <row r="49" spans="1:6" customFormat="1" x14ac:dyDescent="0.25">
      <c r="A49" s="9"/>
      <c r="B49" s="9"/>
      <c r="C49" s="10"/>
      <c r="D49" s="11"/>
      <c r="E49" s="19"/>
      <c r="F49" s="19"/>
    </row>
    <row r="50" spans="1:6" customFormat="1" x14ac:dyDescent="0.25">
      <c r="A50" s="9"/>
      <c r="B50" s="9"/>
      <c r="C50" s="10"/>
      <c r="D50" s="11"/>
      <c r="E50" s="19"/>
      <c r="F50" s="19"/>
    </row>
    <row r="51" spans="1:6" x14ac:dyDescent="0.25">
      <c r="A51" s="9"/>
      <c r="B51" s="9"/>
      <c r="C51" s="10"/>
      <c r="D51" s="11"/>
      <c r="E51" s="19"/>
      <c r="F51" s="19"/>
    </row>
    <row r="52" spans="1:6" x14ac:dyDescent="0.25">
      <c r="A52" s="9"/>
      <c r="B52" s="9"/>
      <c r="C52" s="10"/>
      <c r="D52" s="11"/>
      <c r="E52" s="19"/>
      <c r="F52" s="19"/>
    </row>
    <row r="53" spans="1:6" x14ac:dyDescent="0.25">
      <c r="A53" s="9"/>
      <c r="B53" s="9"/>
      <c r="C53" s="10"/>
      <c r="D53" s="11"/>
      <c r="E53" s="19"/>
      <c r="F53" s="19"/>
    </row>
    <row r="54" spans="1:6" x14ac:dyDescent="0.25">
      <c r="A54" s="9"/>
      <c r="B54" s="9"/>
      <c r="C54" s="10"/>
      <c r="D54" s="11"/>
      <c r="E54" s="19"/>
      <c r="F54" s="19"/>
    </row>
    <row r="55" spans="1:6" x14ac:dyDescent="0.25">
      <c r="A55" s="9"/>
      <c r="B55" s="9"/>
      <c r="C55" s="10"/>
      <c r="D55" s="11"/>
      <c r="E55" s="19"/>
      <c r="F55" s="19"/>
    </row>
    <row r="56" spans="1:6" x14ac:dyDescent="0.25">
      <c r="A56" s="9"/>
      <c r="B56" s="9"/>
      <c r="C56" s="10"/>
      <c r="D56" s="11"/>
      <c r="E56" s="19"/>
      <c r="F56" s="19"/>
    </row>
    <row r="57" spans="1:6" x14ac:dyDescent="0.25">
      <c r="A57" s="9"/>
      <c r="B57" s="9"/>
      <c r="C57" s="10"/>
      <c r="D57" s="11"/>
      <c r="E57" s="19"/>
      <c r="F57" s="19"/>
    </row>
    <row r="58" spans="1:6" x14ac:dyDescent="0.25">
      <c r="A58" s="9"/>
      <c r="B58" s="9"/>
      <c r="C58" s="10"/>
      <c r="D58" s="11"/>
      <c r="E58" s="19"/>
      <c r="F58" s="19"/>
    </row>
    <row r="59" spans="1:6" x14ac:dyDescent="0.25">
      <c r="A59" s="9"/>
      <c r="B59" s="9"/>
      <c r="C59" s="10"/>
      <c r="D59" s="11"/>
      <c r="E59" s="19"/>
      <c r="F59" s="19"/>
    </row>
    <row r="60" spans="1:6" x14ac:dyDescent="0.25">
      <c r="A60" s="9"/>
      <c r="B60" s="9"/>
      <c r="C60" s="10"/>
      <c r="D60" s="11"/>
      <c r="E60" s="19"/>
      <c r="F60" s="19"/>
    </row>
    <row r="61" spans="1:6" x14ac:dyDescent="0.25">
      <c r="A61" s="9"/>
      <c r="B61" s="9"/>
      <c r="C61" s="10"/>
      <c r="D61" s="11"/>
      <c r="E61" s="19"/>
      <c r="F61" s="19"/>
    </row>
    <row r="62" spans="1:6" x14ac:dyDescent="0.25">
      <c r="A62" s="9"/>
      <c r="B62" s="9"/>
      <c r="C62" s="10"/>
      <c r="D62" s="11"/>
      <c r="E62" s="19"/>
      <c r="F62" s="19"/>
    </row>
    <row r="63" spans="1:6" x14ac:dyDescent="0.25">
      <c r="A63" s="9"/>
      <c r="B63" s="9"/>
      <c r="C63" s="10"/>
      <c r="D63" s="11"/>
      <c r="E63" s="19"/>
      <c r="F63" s="19"/>
    </row>
    <row r="64" spans="1:6" x14ac:dyDescent="0.25">
      <c r="A64" s="9"/>
      <c r="B64" s="9"/>
      <c r="C64" s="10"/>
      <c r="D64" s="11"/>
      <c r="E64" s="19"/>
      <c r="F64" s="19"/>
    </row>
    <row r="65" spans="1:6" x14ac:dyDescent="0.25">
      <c r="A65" s="9"/>
      <c r="B65" s="9"/>
      <c r="C65" s="10"/>
      <c r="D65" s="11"/>
      <c r="E65" s="19"/>
      <c r="F65" s="19"/>
    </row>
    <row r="66" spans="1:6" x14ac:dyDescent="0.25">
      <c r="A66" s="9"/>
      <c r="B66" s="9"/>
      <c r="C66" s="10"/>
      <c r="D66" s="11"/>
      <c r="E66" s="19"/>
      <c r="F66" s="19"/>
    </row>
    <row r="67" spans="1:6" x14ac:dyDescent="0.25">
      <c r="A67" s="9"/>
      <c r="B67" s="9"/>
      <c r="C67" s="10"/>
      <c r="D67" s="11"/>
      <c r="E67" s="19"/>
      <c r="F67" s="19"/>
    </row>
    <row r="68" spans="1:6" x14ac:dyDescent="0.25">
      <c r="A68" s="9"/>
      <c r="B68" s="9"/>
      <c r="C68" s="10"/>
      <c r="D68" s="11"/>
      <c r="E68" s="19"/>
      <c r="F68" s="19"/>
    </row>
    <row r="69" spans="1:6" x14ac:dyDescent="0.25">
      <c r="A69" s="9"/>
      <c r="B69" s="9"/>
      <c r="C69" s="10"/>
      <c r="D69" s="11"/>
      <c r="E69" s="19"/>
      <c r="F69" s="19"/>
    </row>
    <row r="70" spans="1:6" x14ac:dyDescent="0.25">
      <c r="A70" s="9"/>
      <c r="B70" s="9"/>
      <c r="C70" s="10"/>
      <c r="D70" s="11"/>
      <c r="E70" s="19"/>
      <c r="F70" s="19"/>
    </row>
    <row r="71" spans="1:6" x14ac:dyDescent="0.25">
      <c r="A71" s="9"/>
      <c r="B71" s="9"/>
      <c r="C71" s="10"/>
      <c r="D71" s="11"/>
      <c r="E71" s="19"/>
      <c r="F71" s="19"/>
    </row>
    <row r="72" spans="1:6" x14ac:dyDescent="0.25">
      <c r="A72" s="9"/>
      <c r="B72" s="9"/>
      <c r="C72" s="10"/>
      <c r="D72" s="11"/>
      <c r="E72" s="19"/>
      <c r="F72" s="19"/>
    </row>
    <row r="73" spans="1:6" x14ac:dyDescent="0.25">
      <c r="A73" s="9"/>
      <c r="B73" s="9"/>
      <c r="C73" s="10"/>
      <c r="D73" s="11"/>
      <c r="E73" s="19"/>
      <c r="F73" s="19"/>
    </row>
    <row r="74" spans="1:6" x14ac:dyDescent="0.25">
      <c r="A74" s="9"/>
      <c r="B74" s="9"/>
      <c r="C74" s="10"/>
      <c r="D74" s="11"/>
      <c r="E74" s="19"/>
      <c r="F74" s="19"/>
    </row>
    <row r="75" spans="1:6" x14ac:dyDescent="0.25">
      <c r="A75" s="9"/>
      <c r="B75" s="9"/>
      <c r="C75" s="10"/>
      <c r="D75" s="11"/>
      <c r="E75" s="19"/>
      <c r="F75" s="19"/>
    </row>
    <row r="76" spans="1:6" x14ac:dyDescent="0.25">
      <c r="A76" s="9"/>
      <c r="B76" s="9"/>
      <c r="C76" s="10"/>
      <c r="D76" s="11"/>
      <c r="E76" s="19"/>
      <c r="F76" s="19"/>
    </row>
    <row r="77" spans="1:6" x14ac:dyDescent="0.25">
      <c r="A77" s="9"/>
      <c r="B77" s="9"/>
      <c r="C77" s="10"/>
      <c r="D77" s="11"/>
      <c r="E77" s="19"/>
      <c r="F77" s="19"/>
    </row>
    <row r="78" spans="1:6" x14ac:dyDescent="0.25">
      <c r="A78" s="9"/>
      <c r="B78" s="9"/>
      <c r="C78" s="10"/>
      <c r="D78" s="11"/>
      <c r="E78" s="19"/>
      <c r="F78" s="19"/>
    </row>
    <row r="79" spans="1:6" x14ac:dyDescent="0.25">
      <c r="A79" s="9"/>
      <c r="B79" s="9"/>
      <c r="C79" s="10"/>
      <c r="D79" s="11"/>
      <c r="E79" s="19"/>
      <c r="F79" s="19"/>
    </row>
    <row r="80" spans="1:6" x14ac:dyDescent="0.25">
      <c r="A80" s="9"/>
      <c r="B80" s="9"/>
      <c r="C80" s="10"/>
      <c r="D80" s="11"/>
      <c r="E80" s="19"/>
      <c r="F80" s="19"/>
    </row>
    <row r="81" spans="1:6" x14ac:dyDescent="0.25">
      <c r="A81" s="9"/>
      <c r="B81" s="9"/>
      <c r="C81" s="10"/>
      <c r="D81" s="11"/>
      <c r="E81" s="19"/>
      <c r="F81" s="19"/>
    </row>
    <row r="82" spans="1:6" x14ac:dyDescent="0.25">
      <c r="A82" s="9"/>
      <c r="B82" s="9"/>
      <c r="C82" s="10"/>
      <c r="D82" s="11"/>
      <c r="E82" s="19"/>
      <c r="F82" s="19"/>
    </row>
    <row r="83" spans="1:6" x14ac:dyDescent="0.25">
      <c r="A83" s="9"/>
      <c r="B83" s="9"/>
      <c r="C83" s="10"/>
      <c r="D83" s="11"/>
      <c r="E83" s="19"/>
      <c r="F83" s="19"/>
    </row>
    <row r="84" spans="1:6" x14ac:dyDescent="0.25">
      <c r="A84" s="9"/>
      <c r="B84" s="9"/>
      <c r="C84" s="10"/>
      <c r="D84" s="11"/>
      <c r="E84" s="19"/>
      <c r="F84" s="19"/>
    </row>
    <row r="85" spans="1:6" x14ac:dyDescent="0.25">
      <c r="A85" s="9"/>
      <c r="B85" s="9"/>
      <c r="C85" s="10"/>
      <c r="D85" s="11"/>
      <c r="E85" s="19"/>
      <c r="F85" s="19"/>
    </row>
  </sheetData>
  <mergeCells count="23">
    <mergeCell ref="N20:N34"/>
    <mergeCell ref="O20:O34"/>
    <mergeCell ref="A35:F35"/>
    <mergeCell ref="G17:I17"/>
    <mergeCell ref="J17:L17"/>
    <mergeCell ref="M17:M18"/>
    <mergeCell ref="M20:M34"/>
    <mergeCell ref="A20:A26"/>
    <mergeCell ref="B20:B24"/>
    <mergeCell ref="A27:B32"/>
    <mergeCell ref="A33:B34"/>
    <mergeCell ref="N17:N18"/>
    <mergeCell ref="O17:O18"/>
    <mergeCell ref="C17:C19"/>
    <mergeCell ref="D17:D19"/>
    <mergeCell ref="E17:E19"/>
    <mergeCell ref="F17:F19"/>
    <mergeCell ref="A17:B19"/>
    <mergeCell ref="A8:O8"/>
    <mergeCell ref="A10:O10"/>
    <mergeCell ref="A12:O12"/>
    <mergeCell ref="G16:L16"/>
    <mergeCell ref="M16:O16"/>
  </mergeCells>
  <pageMargins left="0.11811023622047245" right="0.11811023622047245" top="0.15748031496062992" bottom="0.35433070866141736" header="0.31496062992125984" footer="0.31496062992125984"/>
  <pageSetup paperSize="9" scale="3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186"/>
  <sheetViews>
    <sheetView view="pageBreakPreview" zoomScale="70" zoomScaleNormal="100" zoomScaleSheetLayoutView="70" workbookViewId="0">
      <selection activeCell="A9" sqref="A9:XFD9"/>
    </sheetView>
  </sheetViews>
  <sheetFormatPr baseColWidth="10" defaultColWidth="11.44140625" defaultRowHeight="13.2" x14ac:dyDescent="0.25"/>
  <cols>
    <col min="1" max="1" width="17.88671875" style="3" customWidth="1"/>
    <col min="2" max="2" width="44.33203125" style="187" customWidth="1"/>
    <col min="3" max="3" width="14.5546875" style="17" customWidth="1"/>
    <col min="4" max="4" width="20.109375" style="196" hidden="1" customWidth="1"/>
    <col min="5" max="5" width="15" style="196" customWidth="1"/>
    <col min="6" max="6" width="81.109375" style="196" customWidth="1"/>
    <col min="7" max="8" width="20.109375" style="196" customWidth="1"/>
    <col min="9" max="14" width="19.6640625" customWidth="1"/>
    <col min="15" max="15" width="23.88671875" customWidth="1"/>
    <col min="16" max="17" width="25.88671875" customWidth="1"/>
    <col min="18" max="16384" width="11.44140625" style="3"/>
  </cols>
  <sheetData>
    <row r="1" spans="1:17" ht="15" customHeight="1" x14ac:dyDescent="0.25">
      <c r="A1" s="29"/>
      <c r="B1" s="199"/>
      <c r="C1" s="16"/>
      <c r="D1" s="195"/>
      <c r="E1" s="195"/>
      <c r="F1" s="195"/>
      <c r="G1" s="195"/>
      <c r="H1" s="195"/>
      <c r="I1" s="2"/>
      <c r="J1" s="2"/>
      <c r="K1" s="2"/>
      <c r="L1" s="2"/>
      <c r="M1" s="2"/>
      <c r="N1" s="2"/>
      <c r="O1" s="2"/>
      <c r="P1" s="2"/>
      <c r="Q1" s="2"/>
    </row>
    <row r="2" spans="1:17" ht="15" customHeight="1" x14ac:dyDescent="0.25">
      <c r="A2" s="29"/>
      <c r="B2" s="199"/>
      <c r="C2" s="16"/>
      <c r="D2" s="195"/>
      <c r="E2" s="195"/>
      <c r="F2" s="195"/>
      <c r="G2" s="195"/>
      <c r="H2" s="195"/>
      <c r="I2" s="2"/>
      <c r="J2" s="2"/>
      <c r="K2" s="2"/>
      <c r="L2" s="2"/>
      <c r="M2" s="2"/>
      <c r="N2" s="2"/>
      <c r="O2" s="2"/>
      <c r="P2" s="2"/>
      <c r="Q2" s="2"/>
    </row>
    <row r="3" spans="1:17" ht="15" customHeight="1" x14ac:dyDescent="0.25">
      <c r="A3" s="29"/>
      <c r="B3" s="199"/>
      <c r="C3" s="16"/>
      <c r="D3" s="195"/>
      <c r="E3" s="195"/>
      <c r="F3" s="195"/>
      <c r="G3" s="195"/>
      <c r="H3" s="195"/>
      <c r="I3" s="2"/>
      <c r="J3" s="2"/>
      <c r="K3" s="2"/>
      <c r="L3" s="2"/>
      <c r="M3" s="2"/>
      <c r="N3" s="2"/>
      <c r="O3" s="2"/>
      <c r="P3" s="2"/>
      <c r="Q3" s="2"/>
    </row>
    <row r="4" spans="1:17" ht="15" customHeight="1" x14ac:dyDescent="0.25">
      <c r="A4" s="29"/>
      <c r="B4" s="199"/>
      <c r="C4" s="16"/>
      <c r="D4" s="195"/>
      <c r="E4" s="195"/>
      <c r="F4" s="195"/>
      <c r="G4" s="195"/>
      <c r="H4" s="195"/>
      <c r="I4" s="2"/>
      <c r="J4" s="2"/>
      <c r="K4" s="2"/>
      <c r="L4" s="2"/>
      <c r="M4" s="2"/>
      <c r="N4" s="2"/>
      <c r="O4" s="2"/>
      <c r="P4" s="2"/>
      <c r="Q4" s="2"/>
    </row>
    <row r="5" spans="1:17" ht="15" customHeight="1" x14ac:dyDescent="0.25">
      <c r="A5" s="29"/>
      <c r="B5" s="199"/>
      <c r="C5" s="16"/>
      <c r="D5" s="195"/>
      <c r="E5" s="195"/>
      <c r="F5" s="195"/>
      <c r="G5" s="195"/>
      <c r="H5" s="195"/>
      <c r="I5" s="2"/>
      <c r="J5" s="2"/>
      <c r="K5" s="2"/>
      <c r="L5" s="2"/>
      <c r="M5" s="2"/>
      <c r="N5" s="2"/>
      <c r="O5" s="2"/>
      <c r="P5" s="2"/>
      <c r="Q5" s="2"/>
    </row>
    <row r="6" spans="1:17" ht="45" customHeight="1" x14ac:dyDescent="0.25">
      <c r="A6" s="29"/>
      <c r="B6" s="199"/>
      <c r="C6" s="16"/>
      <c r="D6" s="195"/>
      <c r="E6" s="195"/>
      <c r="F6" s="195"/>
      <c r="G6" s="195"/>
      <c r="H6" s="195"/>
      <c r="I6" s="2"/>
      <c r="J6" s="2"/>
      <c r="K6" s="2"/>
      <c r="L6" s="2"/>
      <c r="M6" s="2"/>
      <c r="N6" s="2"/>
      <c r="O6" s="2"/>
      <c r="P6" s="2"/>
      <c r="Q6" s="2"/>
    </row>
    <row r="7" spans="1:17" x14ac:dyDescent="0.25">
      <c r="A7" s="5"/>
      <c r="B7" s="189"/>
    </row>
    <row r="8" spans="1:17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</row>
    <row r="9" spans="1:17" s="592" customFormat="1" ht="28.8" x14ac:dyDescent="0.55000000000000004">
      <c r="A9" s="590"/>
      <c r="B9" s="590"/>
      <c r="C9" s="590"/>
      <c r="D9" s="590"/>
      <c r="E9" s="590"/>
      <c r="F9" s="590"/>
      <c r="G9" s="590"/>
      <c r="H9" s="590"/>
      <c r="I9" s="591"/>
      <c r="J9" s="591"/>
      <c r="K9" s="591"/>
      <c r="L9" s="591"/>
      <c r="M9" s="591"/>
      <c r="N9" s="591"/>
      <c r="O9" s="591"/>
      <c r="P9" s="591"/>
      <c r="Q9" s="591"/>
    </row>
    <row r="10" spans="1:17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</row>
    <row r="11" spans="1:17" s="592" customFormat="1" ht="28.8" x14ac:dyDescent="0.55000000000000004">
      <c r="A11" s="590"/>
      <c r="B11" s="590"/>
      <c r="C11" s="590"/>
      <c r="D11" s="590"/>
      <c r="E11" s="590"/>
      <c r="F11" s="590"/>
      <c r="G11" s="590"/>
      <c r="H11" s="590"/>
      <c r="I11" s="591"/>
      <c r="J11" s="591"/>
      <c r="K11" s="591"/>
      <c r="L11" s="591"/>
      <c r="M11" s="591"/>
      <c r="N11" s="591"/>
      <c r="O11" s="591"/>
      <c r="P11" s="591"/>
      <c r="Q11" s="591"/>
    </row>
    <row r="12" spans="1:17" customFormat="1" ht="29.25" customHeight="1" x14ac:dyDescent="0.25">
      <c r="A12" s="370" t="s">
        <v>591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</row>
    <row r="13" spans="1:17" x14ac:dyDescent="0.25">
      <c r="A13" s="5"/>
      <c r="B13" s="189"/>
    </row>
    <row r="14" spans="1:17" x14ac:dyDescent="0.25">
      <c r="A14" s="5"/>
      <c r="B14" s="189"/>
    </row>
    <row r="15" spans="1:17" ht="13.8" thickBot="1" x14ac:dyDescent="0.3">
      <c r="A15" s="6"/>
      <c r="B15" s="190"/>
      <c r="C15" s="18"/>
      <c r="D15" s="197"/>
      <c r="E15" s="197"/>
      <c r="F15" s="197"/>
      <c r="G15" s="197"/>
      <c r="H15" s="197"/>
      <c r="I15" s="1"/>
      <c r="J15" s="1"/>
      <c r="K15" s="1"/>
      <c r="L15" s="1"/>
      <c r="M15" s="1"/>
      <c r="N15" s="1"/>
      <c r="O15" s="1"/>
      <c r="P15" s="1"/>
      <c r="Q15" s="1"/>
    </row>
    <row r="16" spans="1:17" ht="39" customHeight="1" thickBot="1" x14ac:dyDescent="0.3">
      <c r="A16" s="6"/>
      <c r="B16" s="190"/>
      <c r="C16" s="18"/>
      <c r="D16" s="197"/>
      <c r="E16" s="197"/>
      <c r="F16" s="197"/>
      <c r="G16" s="197"/>
      <c r="H16" s="197"/>
      <c r="I16" s="371" t="s">
        <v>49</v>
      </c>
      <c r="J16" s="372"/>
      <c r="K16" s="372"/>
      <c r="L16" s="372"/>
      <c r="M16" s="372"/>
      <c r="N16" s="372"/>
      <c r="O16" s="371" t="s">
        <v>48</v>
      </c>
      <c r="P16" s="372"/>
      <c r="Q16" s="373"/>
    </row>
    <row r="17" spans="1:17" ht="90" customHeight="1" x14ac:dyDescent="0.25">
      <c r="A17" s="456" t="s">
        <v>6</v>
      </c>
      <c r="B17" s="457"/>
      <c r="C17" s="457"/>
      <c r="D17" s="457"/>
      <c r="E17" s="462" t="s">
        <v>322</v>
      </c>
      <c r="F17" s="450" t="s">
        <v>323</v>
      </c>
      <c r="G17" s="453" t="s">
        <v>41</v>
      </c>
      <c r="H17" s="440" t="s">
        <v>324</v>
      </c>
      <c r="I17" s="374" t="s">
        <v>51</v>
      </c>
      <c r="J17" s="375"/>
      <c r="K17" s="376"/>
      <c r="L17" s="374" t="s">
        <v>53</v>
      </c>
      <c r="M17" s="375"/>
      <c r="N17" s="376"/>
      <c r="O17" s="377" t="s">
        <v>57</v>
      </c>
      <c r="P17" s="379" t="s">
        <v>58</v>
      </c>
      <c r="Q17" s="381" t="s">
        <v>59</v>
      </c>
    </row>
    <row r="18" spans="1:17" ht="39.6" x14ac:dyDescent="0.25">
      <c r="A18" s="458"/>
      <c r="B18" s="459"/>
      <c r="C18" s="459"/>
      <c r="D18" s="459"/>
      <c r="E18" s="463"/>
      <c r="F18" s="451"/>
      <c r="G18" s="454"/>
      <c r="H18" s="441"/>
      <c r="I18" s="47" t="s">
        <v>43</v>
      </c>
      <c r="J18" s="22" t="s">
        <v>44</v>
      </c>
      <c r="K18" s="23" t="s">
        <v>45</v>
      </c>
      <c r="L18" s="47" t="s">
        <v>46</v>
      </c>
      <c r="M18" s="22" t="s">
        <v>43</v>
      </c>
      <c r="N18" s="23" t="s">
        <v>44</v>
      </c>
      <c r="O18" s="378"/>
      <c r="P18" s="380"/>
      <c r="Q18" s="382"/>
    </row>
    <row r="19" spans="1:17" ht="40.200000000000003" thickBot="1" x14ac:dyDescent="0.3">
      <c r="A19" s="460"/>
      <c r="B19" s="461"/>
      <c r="C19" s="461"/>
      <c r="D19" s="461"/>
      <c r="E19" s="464"/>
      <c r="F19" s="452"/>
      <c r="G19" s="455"/>
      <c r="H19" s="442"/>
      <c r="I19" s="24" t="s">
        <v>52</v>
      </c>
      <c r="J19" s="25" t="s">
        <v>52</v>
      </c>
      <c r="K19" s="26" t="s">
        <v>52</v>
      </c>
      <c r="L19" s="24" t="s">
        <v>52</v>
      </c>
      <c r="M19" s="25" t="s">
        <v>52</v>
      </c>
      <c r="N19" s="26" t="s">
        <v>52</v>
      </c>
      <c r="O19" s="24" t="s">
        <v>50</v>
      </c>
      <c r="P19" s="25" t="s">
        <v>55</v>
      </c>
      <c r="Q19" s="27" t="s">
        <v>56</v>
      </c>
    </row>
    <row r="20" spans="1:17" ht="14.4" thickBot="1" x14ac:dyDescent="0.3">
      <c r="A20" s="467" t="s">
        <v>587</v>
      </c>
      <c r="B20" s="468"/>
      <c r="C20" s="468"/>
      <c r="D20" s="468"/>
      <c r="E20" s="468"/>
      <c r="F20" s="468"/>
      <c r="G20" s="468"/>
      <c r="H20" s="469"/>
      <c r="I20" s="86"/>
      <c r="J20" s="84"/>
      <c r="K20" s="85"/>
      <c r="L20" s="86"/>
      <c r="M20" s="84"/>
      <c r="N20" s="85"/>
      <c r="O20" s="433"/>
      <c r="P20" s="402"/>
      <c r="Q20" s="405"/>
    </row>
    <row r="21" spans="1:17" ht="12.75" customHeight="1" x14ac:dyDescent="0.25">
      <c r="A21" s="443" t="s">
        <v>320</v>
      </c>
      <c r="B21" s="470" t="s">
        <v>321</v>
      </c>
      <c r="C21" s="471"/>
      <c r="D21" s="472"/>
      <c r="E21" s="445" t="s">
        <v>322</v>
      </c>
      <c r="F21" s="447" t="s">
        <v>323</v>
      </c>
      <c r="G21" s="435" t="s">
        <v>41</v>
      </c>
      <c r="H21" s="437" t="s">
        <v>324</v>
      </c>
      <c r="I21" s="89"/>
      <c r="J21" s="87"/>
      <c r="K21" s="88"/>
      <c r="L21" s="89"/>
      <c r="M21" s="87"/>
      <c r="N21" s="88"/>
      <c r="O21" s="434"/>
      <c r="P21" s="403"/>
      <c r="Q21" s="406"/>
    </row>
    <row r="22" spans="1:17" s="187" customFormat="1" ht="13.5" customHeight="1" x14ac:dyDescent="0.25">
      <c r="A22" s="444"/>
      <c r="B22" s="473"/>
      <c r="C22" s="474"/>
      <c r="D22" s="475"/>
      <c r="E22" s="446"/>
      <c r="F22" s="448"/>
      <c r="G22" s="436"/>
      <c r="H22" s="438"/>
      <c r="I22" s="89"/>
      <c r="J22" s="87"/>
      <c r="K22" s="88"/>
      <c r="L22" s="89"/>
      <c r="M22" s="87"/>
      <c r="N22" s="88"/>
      <c r="O22" s="434"/>
      <c r="P22" s="403"/>
      <c r="Q22" s="406"/>
    </row>
    <row r="23" spans="1:17" s="187" customFormat="1" ht="27.6" x14ac:dyDescent="0.25">
      <c r="A23" s="331" t="s">
        <v>325</v>
      </c>
      <c r="B23" s="449" t="s">
        <v>326</v>
      </c>
      <c r="C23" s="449"/>
      <c r="D23" s="449"/>
      <c r="E23" s="328"/>
      <c r="F23" s="347" t="s">
        <v>327</v>
      </c>
      <c r="G23" s="351" t="s">
        <v>12</v>
      </c>
      <c r="H23" s="349" t="s">
        <v>12</v>
      </c>
      <c r="I23" s="89"/>
      <c r="J23" s="87"/>
      <c r="K23" s="88"/>
      <c r="L23" s="89"/>
      <c r="M23" s="87"/>
      <c r="N23" s="88"/>
      <c r="O23" s="434"/>
      <c r="P23" s="403"/>
      <c r="Q23" s="406"/>
    </row>
    <row r="24" spans="1:17" s="187" customFormat="1" ht="27.6" x14ac:dyDescent="0.25">
      <c r="A24" s="325" t="s">
        <v>328</v>
      </c>
      <c r="B24" s="449" t="s">
        <v>329</v>
      </c>
      <c r="C24" s="449"/>
      <c r="D24" s="449"/>
      <c r="E24" s="328"/>
      <c r="F24" s="347" t="s">
        <v>327</v>
      </c>
      <c r="G24" s="351" t="s">
        <v>12</v>
      </c>
      <c r="H24" s="349" t="s">
        <v>12</v>
      </c>
      <c r="I24" s="89"/>
      <c r="J24" s="87"/>
      <c r="K24" s="88"/>
      <c r="L24" s="89"/>
      <c r="M24" s="87"/>
      <c r="N24" s="88"/>
      <c r="O24" s="434"/>
      <c r="P24" s="403"/>
      <c r="Q24" s="406"/>
    </row>
    <row r="25" spans="1:17" s="187" customFormat="1" ht="55.2" x14ac:dyDescent="0.25">
      <c r="A25" s="330">
        <v>21</v>
      </c>
      <c r="B25" s="449" t="s">
        <v>330</v>
      </c>
      <c r="C25" s="449"/>
      <c r="D25" s="449"/>
      <c r="E25" s="328" t="s">
        <v>331</v>
      </c>
      <c r="F25" s="347" t="s">
        <v>332</v>
      </c>
      <c r="G25" s="351" t="s">
        <v>12</v>
      </c>
      <c r="H25" s="349" t="s">
        <v>12</v>
      </c>
      <c r="I25" s="89"/>
      <c r="J25" s="87"/>
      <c r="K25" s="88"/>
      <c r="L25" s="89"/>
      <c r="M25" s="87"/>
      <c r="N25" s="88"/>
      <c r="O25" s="434"/>
      <c r="P25" s="403"/>
      <c r="Q25" s="406"/>
    </row>
    <row r="26" spans="1:17" s="187" customFormat="1" ht="55.2" x14ac:dyDescent="0.25">
      <c r="A26" s="325">
        <v>2</v>
      </c>
      <c r="B26" s="449" t="s">
        <v>333</v>
      </c>
      <c r="C26" s="449"/>
      <c r="D26" s="327"/>
      <c r="E26" s="328" t="s">
        <v>334</v>
      </c>
      <c r="F26" s="347" t="s">
        <v>335</v>
      </c>
      <c r="G26" s="351" t="s">
        <v>12</v>
      </c>
      <c r="H26" s="349" t="s">
        <v>12</v>
      </c>
      <c r="I26" s="89"/>
      <c r="J26" s="87"/>
      <c r="K26" s="88"/>
      <c r="L26" s="89"/>
      <c r="M26" s="87"/>
      <c r="N26" s="88"/>
      <c r="O26" s="434"/>
      <c r="P26" s="403"/>
      <c r="Q26" s="406"/>
    </row>
    <row r="27" spans="1:17" s="187" customFormat="1" ht="16.5" customHeight="1" x14ac:dyDescent="0.25">
      <c r="A27" s="331" t="s">
        <v>336</v>
      </c>
      <c r="B27" s="449" t="s">
        <v>337</v>
      </c>
      <c r="C27" s="449"/>
      <c r="D27" s="327"/>
      <c r="E27" s="328"/>
      <c r="F27" s="439" t="s">
        <v>338</v>
      </c>
      <c r="G27" s="351" t="s">
        <v>12</v>
      </c>
      <c r="H27" s="349" t="s">
        <v>12</v>
      </c>
      <c r="I27" s="89"/>
      <c r="J27" s="87"/>
      <c r="K27" s="88"/>
      <c r="L27" s="89"/>
      <c r="M27" s="87"/>
      <c r="N27" s="88"/>
      <c r="O27" s="434"/>
      <c r="P27" s="403"/>
      <c r="Q27" s="406"/>
    </row>
    <row r="28" spans="1:17" s="187" customFormat="1" ht="13.8" x14ac:dyDescent="0.25">
      <c r="A28" s="325" t="s">
        <v>339</v>
      </c>
      <c r="B28" s="449" t="s">
        <v>340</v>
      </c>
      <c r="C28" s="449"/>
      <c r="D28" s="327"/>
      <c r="E28" s="328" t="s">
        <v>334</v>
      </c>
      <c r="F28" s="439"/>
      <c r="G28" s="351" t="s">
        <v>12</v>
      </c>
      <c r="H28" s="349" t="s">
        <v>12</v>
      </c>
      <c r="I28" s="89"/>
      <c r="J28" s="87"/>
      <c r="K28" s="88"/>
      <c r="L28" s="89"/>
      <c r="M28" s="87"/>
      <c r="N28" s="88"/>
      <c r="O28" s="434"/>
      <c r="P28" s="403"/>
      <c r="Q28" s="406"/>
    </row>
    <row r="29" spans="1:17" s="187" customFormat="1" ht="16.5" customHeight="1" x14ac:dyDescent="0.25">
      <c r="A29" s="325" t="s">
        <v>341</v>
      </c>
      <c r="B29" s="449" t="s">
        <v>342</v>
      </c>
      <c r="C29" s="449"/>
      <c r="D29" s="327"/>
      <c r="E29" s="328"/>
      <c r="F29" s="439" t="s">
        <v>338</v>
      </c>
      <c r="G29" s="351" t="s">
        <v>12</v>
      </c>
      <c r="H29" s="349" t="s">
        <v>12</v>
      </c>
      <c r="I29" s="89"/>
      <c r="J29" s="87"/>
      <c r="K29" s="88"/>
      <c r="L29" s="89"/>
      <c r="M29" s="87"/>
      <c r="N29" s="88"/>
      <c r="O29" s="434"/>
      <c r="P29" s="403"/>
      <c r="Q29" s="406"/>
    </row>
    <row r="30" spans="1:17" s="187" customFormat="1" ht="13.8" x14ac:dyDescent="0.25">
      <c r="A30" s="325" t="s">
        <v>343</v>
      </c>
      <c r="B30" s="449" t="s">
        <v>344</v>
      </c>
      <c r="C30" s="449"/>
      <c r="D30" s="327"/>
      <c r="E30" s="328"/>
      <c r="F30" s="439"/>
      <c r="G30" s="351" t="s">
        <v>12</v>
      </c>
      <c r="H30" s="349" t="s">
        <v>12</v>
      </c>
      <c r="I30" s="89"/>
      <c r="J30" s="87"/>
      <c r="K30" s="88"/>
      <c r="L30" s="89"/>
      <c r="M30" s="87"/>
      <c r="N30" s="88"/>
      <c r="O30" s="434"/>
      <c r="P30" s="403"/>
      <c r="Q30" s="406"/>
    </row>
    <row r="31" spans="1:17" s="187" customFormat="1" ht="13.8" x14ac:dyDescent="0.25">
      <c r="A31" s="332" t="s">
        <v>345</v>
      </c>
      <c r="B31" s="449" t="s">
        <v>346</v>
      </c>
      <c r="C31" s="449"/>
      <c r="D31" s="327"/>
      <c r="E31" s="328"/>
      <c r="F31" s="347" t="s">
        <v>347</v>
      </c>
      <c r="G31" s="351" t="s">
        <v>12</v>
      </c>
      <c r="H31" s="349" t="s">
        <v>12</v>
      </c>
      <c r="I31" s="89"/>
      <c r="J31" s="87"/>
      <c r="K31" s="88"/>
      <c r="L31" s="89"/>
      <c r="M31" s="87"/>
      <c r="N31" s="88"/>
      <c r="O31" s="434"/>
      <c r="P31" s="403"/>
      <c r="Q31" s="406"/>
    </row>
    <row r="32" spans="1:17" s="187" customFormat="1" ht="13.8" x14ac:dyDescent="0.25">
      <c r="A32" s="332" t="s">
        <v>348</v>
      </c>
      <c r="B32" s="449" t="s">
        <v>349</v>
      </c>
      <c r="C32" s="449"/>
      <c r="D32" s="327"/>
      <c r="E32" s="328"/>
      <c r="F32" s="347" t="s">
        <v>347</v>
      </c>
      <c r="G32" s="351" t="s">
        <v>12</v>
      </c>
      <c r="H32" s="349" t="s">
        <v>12</v>
      </c>
      <c r="I32" s="89"/>
      <c r="J32" s="87"/>
      <c r="K32" s="88"/>
      <c r="L32" s="89"/>
      <c r="M32" s="87"/>
      <c r="N32" s="88"/>
      <c r="O32" s="434"/>
      <c r="P32" s="403"/>
      <c r="Q32" s="406"/>
    </row>
    <row r="33" spans="1:17" s="187" customFormat="1" ht="27.6" x14ac:dyDescent="0.25">
      <c r="A33" s="332">
        <v>4</v>
      </c>
      <c r="B33" s="449" t="s">
        <v>350</v>
      </c>
      <c r="C33" s="449"/>
      <c r="D33" s="327"/>
      <c r="E33" s="328"/>
      <c r="F33" s="347" t="s">
        <v>351</v>
      </c>
      <c r="G33" s="351" t="s">
        <v>12</v>
      </c>
      <c r="H33" s="349" t="s">
        <v>12</v>
      </c>
      <c r="I33" s="89"/>
      <c r="J33" s="87"/>
      <c r="K33" s="88"/>
      <c r="L33" s="89"/>
      <c r="M33" s="87"/>
      <c r="N33" s="88"/>
      <c r="O33" s="434"/>
      <c r="P33" s="403"/>
      <c r="Q33" s="406"/>
    </row>
    <row r="34" spans="1:17" s="187" customFormat="1" ht="13.8" x14ac:dyDescent="0.25">
      <c r="A34" s="331" t="s">
        <v>352</v>
      </c>
      <c r="B34" s="449" t="s">
        <v>353</v>
      </c>
      <c r="C34" s="449"/>
      <c r="D34" s="345"/>
      <c r="E34" s="496" t="s">
        <v>354</v>
      </c>
      <c r="F34" s="497"/>
      <c r="G34" s="352"/>
      <c r="H34" s="350"/>
      <c r="I34" s="89"/>
      <c r="J34" s="87"/>
      <c r="K34" s="88"/>
      <c r="L34" s="89"/>
      <c r="M34" s="87"/>
      <c r="N34" s="88"/>
      <c r="O34" s="434"/>
      <c r="P34" s="403"/>
      <c r="Q34" s="406"/>
    </row>
    <row r="35" spans="1:17" s="187" customFormat="1" ht="13.8" x14ac:dyDescent="0.25">
      <c r="A35" s="325" t="s">
        <v>355</v>
      </c>
      <c r="B35" s="449" t="s">
        <v>353</v>
      </c>
      <c r="C35" s="449"/>
      <c r="D35" s="345"/>
      <c r="E35" s="496"/>
      <c r="F35" s="497"/>
      <c r="G35" s="352"/>
      <c r="H35" s="350"/>
      <c r="I35" s="89"/>
      <c r="J35" s="87"/>
      <c r="K35" s="88"/>
      <c r="L35" s="89"/>
      <c r="M35" s="87"/>
      <c r="N35" s="88"/>
      <c r="O35" s="434"/>
      <c r="P35" s="403"/>
      <c r="Q35" s="406"/>
    </row>
    <row r="36" spans="1:17" s="187" customFormat="1" ht="13.8" x14ac:dyDescent="0.25">
      <c r="A36" s="332">
        <v>8</v>
      </c>
      <c r="B36" s="449" t="s">
        <v>356</v>
      </c>
      <c r="C36" s="449"/>
      <c r="D36" s="327"/>
      <c r="E36" s="328"/>
      <c r="F36" s="347" t="s">
        <v>357</v>
      </c>
      <c r="G36" s="351" t="s">
        <v>12</v>
      </c>
      <c r="H36" s="349" t="s">
        <v>12</v>
      </c>
      <c r="I36" s="89"/>
      <c r="J36" s="87"/>
      <c r="K36" s="88"/>
      <c r="L36" s="89"/>
      <c r="M36" s="87"/>
      <c r="N36" s="88"/>
      <c r="O36" s="434"/>
      <c r="P36" s="403"/>
      <c r="Q36" s="406"/>
    </row>
    <row r="37" spans="1:17" s="187" customFormat="1" ht="41.4" x14ac:dyDescent="0.25">
      <c r="A37" s="325">
        <v>9</v>
      </c>
      <c r="B37" s="449" t="s">
        <v>358</v>
      </c>
      <c r="C37" s="449"/>
      <c r="D37" s="327"/>
      <c r="E37" s="328"/>
      <c r="F37" s="347" t="s">
        <v>359</v>
      </c>
      <c r="G37" s="351" t="s">
        <v>12</v>
      </c>
      <c r="H37" s="349" t="s">
        <v>12</v>
      </c>
      <c r="I37" s="89"/>
      <c r="J37" s="87"/>
      <c r="K37" s="88"/>
      <c r="L37" s="89"/>
      <c r="M37" s="87"/>
      <c r="N37" s="88"/>
      <c r="O37" s="434"/>
      <c r="P37" s="403"/>
      <c r="Q37" s="406"/>
    </row>
    <row r="38" spans="1:17" s="187" customFormat="1" ht="55.2" x14ac:dyDescent="0.25">
      <c r="A38" s="325">
        <v>10</v>
      </c>
      <c r="B38" s="449" t="s">
        <v>360</v>
      </c>
      <c r="C38" s="449"/>
      <c r="D38" s="327"/>
      <c r="E38" s="328"/>
      <c r="F38" s="347" t="s">
        <v>361</v>
      </c>
      <c r="G38" s="351" t="s">
        <v>12</v>
      </c>
      <c r="H38" s="349" t="s">
        <v>12</v>
      </c>
      <c r="I38" s="89"/>
      <c r="J38" s="87"/>
      <c r="K38" s="88"/>
      <c r="L38" s="89"/>
      <c r="M38" s="87"/>
      <c r="N38" s="88"/>
      <c r="O38" s="434"/>
      <c r="P38" s="403"/>
      <c r="Q38" s="406"/>
    </row>
    <row r="39" spans="1:17" s="187" customFormat="1" ht="41.4" x14ac:dyDescent="0.25">
      <c r="A39" s="325">
        <v>12</v>
      </c>
      <c r="B39" s="449" t="s">
        <v>362</v>
      </c>
      <c r="C39" s="449"/>
      <c r="D39" s="327"/>
      <c r="E39" s="328" t="s">
        <v>334</v>
      </c>
      <c r="F39" s="347" t="s">
        <v>363</v>
      </c>
      <c r="G39" s="351" t="s">
        <v>12</v>
      </c>
      <c r="H39" s="349" t="s">
        <v>12</v>
      </c>
      <c r="I39" s="89"/>
      <c r="J39" s="87"/>
      <c r="K39" s="88"/>
      <c r="L39" s="89"/>
      <c r="M39" s="87"/>
      <c r="N39" s="88"/>
      <c r="O39" s="434"/>
      <c r="P39" s="403"/>
      <c r="Q39" s="406"/>
    </row>
    <row r="40" spans="1:17" s="187" customFormat="1" ht="55.2" x14ac:dyDescent="0.25">
      <c r="A40" s="325" t="s">
        <v>364</v>
      </c>
      <c r="B40" s="449" t="s">
        <v>365</v>
      </c>
      <c r="C40" s="449"/>
      <c r="D40" s="327"/>
      <c r="E40" s="328" t="s">
        <v>334</v>
      </c>
      <c r="F40" s="347" t="s">
        <v>366</v>
      </c>
      <c r="G40" s="351" t="s">
        <v>12</v>
      </c>
      <c r="H40" s="349" t="s">
        <v>12</v>
      </c>
      <c r="I40" s="89"/>
      <c r="J40" s="87"/>
      <c r="K40" s="88"/>
      <c r="L40" s="89"/>
      <c r="M40" s="87"/>
      <c r="N40" s="88"/>
      <c r="O40" s="434"/>
      <c r="P40" s="403"/>
      <c r="Q40" s="406"/>
    </row>
    <row r="41" spans="1:17" s="187" customFormat="1" ht="13.8" x14ac:dyDescent="0.25">
      <c r="A41" s="325" t="s">
        <v>367</v>
      </c>
      <c r="B41" s="449" t="s">
        <v>368</v>
      </c>
      <c r="C41" s="449"/>
      <c r="D41" s="327"/>
      <c r="E41" s="328"/>
      <c r="F41" s="347" t="s">
        <v>369</v>
      </c>
      <c r="G41" s="351" t="s">
        <v>12</v>
      </c>
      <c r="H41" s="349" t="s">
        <v>12</v>
      </c>
      <c r="I41" s="89"/>
      <c r="J41" s="87"/>
      <c r="K41" s="88"/>
      <c r="L41" s="89"/>
      <c r="M41" s="87"/>
      <c r="N41" s="88"/>
      <c r="O41" s="434"/>
      <c r="P41" s="403"/>
      <c r="Q41" s="406"/>
    </row>
    <row r="42" spans="1:17" s="187" customFormat="1" ht="55.2" x14ac:dyDescent="0.25">
      <c r="A42" s="325" t="s">
        <v>370</v>
      </c>
      <c r="B42" s="449" t="s">
        <v>371</v>
      </c>
      <c r="C42" s="449"/>
      <c r="D42" s="327"/>
      <c r="E42" s="328" t="s">
        <v>334</v>
      </c>
      <c r="F42" s="347" t="s">
        <v>366</v>
      </c>
      <c r="G42" s="351" t="s">
        <v>12</v>
      </c>
      <c r="H42" s="349" t="s">
        <v>12</v>
      </c>
      <c r="I42" s="89"/>
      <c r="J42" s="87"/>
      <c r="K42" s="88"/>
      <c r="L42" s="89"/>
      <c r="M42" s="87"/>
      <c r="N42" s="88"/>
      <c r="O42" s="434"/>
      <c r="P42" s="403"/>
      <c r="Q42" s="406"/>
    </row>
    <row r="43" spans="1:17" s="187" customFormat="1" ht="16.5" customHeight="1" x14ac:dyDescent="0.25">
      <c r="A43" s="332" t="s">
        <v>372</v>
      </c>
      <c r="B43" s="449" t="s">
        <v>373</v>
      </c>
      <c r="C43" s="449"/>
      <c r="D43" s="327"/>
      <c r="E43" s="328"/>
      <c r="F43" s="439" t="s">
        <v>374</v>
      </c>
      <c r="G43" s="351" t="s">
        <v>12</v>
      </c>
      <c r="H43" s="349" t="s">
        <v>12</v>
      </c>
      <c r="I43" s="89"/>
      <c r="J43" s="87"/>
      <c r="K43" s="88"/>
      <c r="L43" s="89"/>
      <c r="M43" s="87"/>
      <c r="N43" s="88"/>
      <c r="O43" s="434"/>
      <c r="P43" s="403"/>
      <c r="Q43" s="406"/>
    </row>
    <row r="44" spans="1:17" s="187" customFormat="1" ht="13.8" x14ac:dyDescent="0.25">
      <c r="A44" s="332" t="s">
        <v>372</v>
      </c>
      <c r="B44" s="449" t="s">
        <v>375</v>
      </c>
      <c r="C44" s="449"/>
      <c r="D44" s="327"/>
      <c r="E44" s="328"/>
      <c r="F44" s="439"/>
      <c r="G44" s="351" t="s">
        <v>12</v>
      </c>
      <c r="H44" s="349" t="s">
        <v>12</v>
      </c>
      <c r="I44" s="89"/>
      <c r="J44" s="87"/>
      <c r="K44" s="88"/>
      <c r="L44" s="89"/>
      <c r="M44" s="87"/>
      <c r="N44" s="88"/>
      <c r="O44" s="434"/>
      <c r="P44" s="403"/>
      <c r="Q44" s="406"/>
    </row>
    <row r="45" spans="1:17" s="187" customFormat="1" ht="16.5" customHeight="1" x14ac:dyDescent="0.25">
      <c r="A45" s="325" t="s">
        <v>376</v>
      </c>
      <c r="B45" s="449" t="s">
        <v>377</v>
      </c>
      <c r="C45" s="449"/>
      <c r="D45" s="327"/>
      <c r="E45" s="328"/>
      <c r="F45" s="439" t="s">
        <v>378</v>
      </c>
      <c r="G45" s="351" t="s">
        <v>12</v>
      </c>
      <c r="H45" s="349" t="s">
        <v>12</v>
      </c>
      <c r="I45" s="89"/>
      <c r="J45" s="87"/>
      <c r="K45" s="88"/>
      <c r="L45" s="89"/>
      <c r="M45" s="87"/>
      <c r="N45" s="88"/>
      <c r="O45" s="434"/>
      <c r="P45" s="403"/>
      <c r="Q45" s="406"/>
    </row>
    <row r="46" spans="1:17" s="187" customFormat="1" ht="13.8" x14ac:dyDescent="0.25">
      <c r="A46" s="325" t="s">
        <v>376</v>
      </c>
      <c r="B46" s="449" t="s">
        <v>379</v>
      </c>
      <c r="C46" s="449"/>
      <c r="D46" s="327"/>
      <c r="E46" s="328"/>
      <c r="F46" s="439"/>
      <c r="G46" s="351" t="s">
        <v>12</v>
      </c>
      <c r="H46" s="349" t="s">
        <v>12</v>
      </c>
      <c r="I46" s="89"/>
      <c r="J46" s="87"/>
      <c r="K46" s="88"/>
      <c r="L46" s="89"/>
      <c r="M46" s="87"/>
      <c r="N46" s="88"/>
      <c r="O46" s="434"/>
      <c r="P46" s="403"/>
      <c r="Q46" s="406"/>
    </row>
    <row r="47" spans="1:17" s="187" customFormat="1" ht="16.5" customHeight="1" x14ac:dyDescent="0.25">
      <c r="A47" s="325" t="s">
        <v>380</v>
      </c>
      <c r="B47" s="449" t="s">
        <v>381</v>
      </c>
      <c r="C47" s="449"/>
      <c r="D47" s="327"/>
      <c r="E47" s="328" t="s">
        <v>334</v>
      </c>
      <c r="F47" s="439" t="s">
        <v>382</v>
      </c>
      <c r="G47" s="351" t="s">
        <v>12</v>
      </c>
      <c r="H47" s="349" t="s">
        <v>12</v>
      </c>
      <c r="I47" s="89"/>
      <c r="J47" s="87"/>
      <c r="K47" s="88"/>
      <c r="L47" s="89"/>
      <c r="M47" s="87"/>
      <c r="N47" s="88"/>
      <c r="O47" s="434"/>
      <c r="P47" s="403"/>
      <c r="Q47" s="406"/>
    </row>
    <row r="48" spans="1:17" s="187" customFormat="1" ht="13.8" x14ac:dyDescent="0.25">
      <c r="A48" s="325" t="s">
        <v>380</v>
      </c>
      <c r="B48" s="449" t="s">
        <v>383</v>
      </c>
      <c r="C48" s="449"/>
      <c r="D48" s="327"/>
      <c r="E48" s="328"/>
      <c r="F48" s="439"/>
      <c r="G48" s="351" t="s">
        <v>12</v>
      </c>
      <c r="H48" s="349" t="s">
        <v>12</v>
      </c>
      <c r="I48" s="89"/>
      <c r="J48" s="87"/>
      <c r="K48" s="88"/>
      <c r="L48" s="89"/>
      <c r="M48" s="87"/>
      <c r="N48" s="88"/>
      <c r="O48" s="434"/>
      <c r="P48" s="403"/>
      <c r="Q48" s="406"/>
    </row>
    <row r="49" spans="1:17" s="187" customFormat="1" ht="13.8" x14ac:dyDescent="0.25">
      <c r="A49" s="325" t="s">
        <v>380</v>
      </c>
      <c r="B49" s="449" t="s">
        <v>384</v>
      </c>
      <c r="C49" s="449"/>
      <c r="D49" s="327"/>
      <c r="E49" s="328"/>
      <c r="F49" s="439"/>
      <c r="G49" s="351" t="s">
        <v>12</v>
      </c>
      <c r="H49" s="349" t="s">
        <v>12</v>
      </c>
      <c r="I49" s="89"/>
      <c r="J49" s="87"/>
      <c r="K49" s="88"/>
      <c r="L49" s="89"/>
      <c r="M49" s="87"/>
      <c r="N49" s="88"/>
      <c r="O49" s="434"/>
      <c r="P49" s="403"/>
      <c r="Q49" s="406"/>
    </row>
    <row r="50" spans="1:17" s="187" customFormat="1" ht="13.8" x14ac:dyDescent="0.25">
      <c r="A50" s="325" t="s">
        <v>385</v>
      </c>
      <c r="B50" s="449" t="s">
        <v>386</v>
      </c>
      <c r="C50" s="449"/>
      <c r="D50" s="327"/>
      <c r="E50" s="328"/>
      <c r="F50" s="439"/>
      <c r="G50" s="351" t="s">
        <v>12</v>
      </c>
      <c r="H50" s="349" t="s">
        <v>12</v>
      </c>
      <c r="I50" s="89"/>
      <c r="J50" s="87"/>
      <c r="K50" s="88"/>
      <c r="L50" s="89"/>
      <c r="M50" s="87"/>
      <c r="N50" s="88"/>
      <c r="O50" s="434"/>
      <c r="P50" s="403"/>
      <c r="Q50" s="406"/>
    </row>
    <row r="51" spans="1:17" s="187" customFormat="1" ht="55.2" x14ac:dyDescent="0.25">
      <c r="A51" s="325" t="s">
        <v>387</v>
      </c>
      <c r="B51" s="449" t="s">
        <v>388</v>
      </c>
      <c r="C51" s="449"/>
      <c r="D51" s="327"/>
      <c r="E51" s="328" t="s">
        <v>334</v>
      </c>
      <c r="F51" s="347" t="s">
        <v>389</v>
      </c>
      <c r="G51" s="351" t="s">
        <v>12</v>
      </c>
      <c r="H51" s="349" t="s">
        <v>12</v>
      </c>
      <c r="I51" s="89"/>
      <c r="J51" s="87"/>
      <c r="K51" s="88"/>
      <c r="L51" s="89"/>
      <c r="M51" s="87"/>
      <c r="N51" s="88"/>
      <c r="O51" s="434"/>
      <c r="P51" s="403"/>
      <c r="Q51" s="406"/>
    </row>
    <row r="52" spans="1:17" s="187" customFormat="1" ht="16.5" customHeight="1" x14ac:dyDescent="0.25">
      <c r="A52" s="325" t="s">
        <v>390</v>
      </c>
      <c r="B52" s="449" t="s">
        <v>391</v>
      </c>
      <c r="C52" s="449"/>
      <c r="D52" s="327"/>
      <c r="E52" s="328"/>
      <c r="F52" s="439" t="s">
        <v>392</v>
      </c>
      <c r="G52" s="351" t="s">
        <v>12</v>
      </c>
      <c r="H52" s="349" t="s">
        <v>12</v>
      </c>
      <c r="I52" s="89"/>
      <c r="J52" s="87"/>
      <c r="K52" s="88"/>
      <c r="L52" s="89"/>
      <c r="M52" s="87"/>
      <c r="N52" s="88"/>
      <c r="O52" s="434"/>
      <c r="P52" s="403"/>
      <c r="Q52" s="406"/>
    </row>
    <row r="53" spans="1:17" s="187" customFormat="1" ht="13.8" x14ac:dyDescent="0.25">
      <c r="A53" s="332" t="s">
        <v>390</v>
      </c>
      <c r="B53" s="449" t="s">
        <v>393</v>
      </c>
      <c r="C53" s="449"/>
      <c r="D53" s="327"/>
      <c r="E53" s="328"/>
      <c r="F53" s="439"/>
      <c r="G53" s="351" t="s">
        <v>12</v>
      </c>
      <c r="H53" s="349" t="s">
        <v>12</v>
      </c>
      <c r="I53" s="89"/>
      <c r="J53" s="87"/>
      <c r="K53" s="88"/>
      <c r="L53" s="89"/>
      <c r="M53" s="87"/>
      <c r="N53" s="88"/>
      <c r="O53" s="434"/>
      <c r="P53" s="403"/>
      <c r="Q53" s="406"/>
    </row>
    <row r="54" spans="1:17" s="187" customFormat="1" ht="55.2" x14ac:dyDescent="0.25">
      <c r="A54" s="325" t="s">
        <v>394</v>
      </c>
      <c r="B54" s="449" t="s">
        <v>395</v>
      </c>
      <c r="C54" s="449"/>
      <c r="D54" s="327"/>
      <c r="E54" s="328" t="s">
        <v>334</v>
      </c>
      <c r="F54" s="347" t="s">
        <v>366</v>
      </c>
      <c r="G54" s="351" t="s">
        <v>12</v>
      </c>
      <c r="H54" s="349" t="s">
        <v>12</v>
      </c>
      <c r="I54" s="89"/>
      <c r="J54" s="87"/>
      <c r="K54" s="88"/>
      <c r="L54" s="89"/>
      <c r="M54" s="87"/>
      <c r="N54" s="88"/>
      <c r="O54" s="434"/>
      <c r="P54" s="403"/>
      <c r="Q54" s="406"/>
    </row>
    <row r="55" spans="1:17" s="187" customFormat="1" ht="55.2" x14ac:dyDescent="0.25">
      <c r="A55" s="325" t="s">
        <v>396</v>
      </c>
      <c r="B55" s="449" t="s">
        <v>397</v>
      </c>
      <c r="C55" s="449"/>
      <c r="D55" s="327"/>
      <c r="E55" s="328" t="s">
        <v>334</v>
      </c>
      <c r="F55" s="347" t="s">
        <v>366</v>
      </c>
      <c r="G55" s="351" t="s">
        <v>12</v>
      </c>
      <c r="H55" s="349" t="s">
        <v>12</v>
      </c>
      <c r="I55" s="89"/>
      <c r="J55" s="87"/>
      <c r="K55" s="88"/>
      <c r="L55" s="89"/>
      <c r="M55" s="87"/>
      <c r="N55" s="88"/>
      <c r="O55" s="434"/>
      <c r="P55" s="403"/>
      <c r="Q55" s="406"/>
    </row>
    <row r="56" spans="1:17" s="187" customFormat="1" ht="16.5" customHeight="1" x14ac:dyDescent="0.25">
      <c r="A56" s="332" t="s">
        <v>398</v>
      </c>
      <c r="B56" s="449" t="s">
        <v>399</v>
      </c>
      <c r="C56" s="449"/>
      <c r="D56" s="327"/>
      <c r="E56" s="328"/>
      <c r="F56" s="439" t="s">
        <v>400</v>
      </c>
      <c r="G56" s="351" t="s">
        <v>12</v>
      </c>
      <c r="H56" s="349" t="s">
        <v>12</v>
      </c>
      <c r="I56" s="89"/>
      <c r="J56" s="87"/>
      <c r="K56" s="88"/>
      <c r="L56" s="89"/>
      <c r="M56" s="87"/>
      <c r="N56" s="88"/>
      <c r="O56" s="434"/>
      <c r="P56" s="403"/>
      <c r="Q56" s="406"/>
    </row>
    <row r="57" spans="1:17" s="187" customFormat="1" ht="13.8" x14ac:dyDescent="0.25">
      <c r="A57" s="332" t="s">
        <v>401</v>
      </c>
      <c r="B57" s="449" t="s">
        <v>402</v>
      </c>
      <c r="C57" s="449"/>
      <c r="D57" s="327"/>
      <c r="E57" s="328"/>
      <c r="F57" s="439"/>
      <c r="G57" s="351" t="s">
        <v>12</v>
      </c>
      <c r="H57" s="349" t="s">
        <v>12</v>
      </c>
      <c r="I57" s="89"/>
      <c r="J57" s="87"/>
      <c r="K57" s="88"/>
      <c r="L57" s="89"/>
      <c r="M57" s="87"/>
      <c r="N57" s="88"/>
      <c r="O57" s="434"/>
      <c r="P57" s="403"/>
      <c r="Q57" s="406"/>
    </row>
    <row r="58" spans="1:17" s="187" customFormat="1" ht="13.8" x14ac:dyDescent="0.25">
      <c r="A58" s="325">
        <v>16</v>
      </c>
      <c r="B58" s="449" t="s">
        <v>403</v>
      </c>
      <c r="C58" s="449"/>
      <c r="D58" s="327"/>
      <c r="E58" s="328"/>
      <c r="F58" s="347" t="s">
        <v>404</v>
      </c>
      <c r="G58" s="351" t="s">
        <v>12</v>
      </c>
      <c r="H58" s="349" t="s">
        <v>12</v>
      </c>
      <c r="I58" s="89"/>
      <c r="J58" s="87"/>
      <c r="K58" s="88"/>
      <c r="L58" s="89"/>
      <c r="M58" s="87"/>
      <c r="N58" s="88"/>
      <c r="O58" s="434"/>
      <c r="P58" s="403"/>
      <c r="Q58" s="406"/>
    </row>
    <row r="59" spans="1:17" s="187" customFormat="1" ht="16.5" customHeight="1" x14ac:dyDescent="0.25">
      <c r="A59" s="332" t="s">
        <v>405</v>
      </c>
      <c r="B59" s="449" t="s">
        <v>406</v>
      </c>
      <c r="C59" s="449"/>
      <c r="D59" s="327"/>
      <c r="E59" s="328"/>
      <c r="F59" s="439" t="s">
        <v>407</v>
      </c>
      <c r="G59" s="351" t="s">
        <v>12</v>
      </c>
      <c r="H59" s="349" t="s">
        <v>12</v>
      </c>
      <c r="I59" s="89"/>
      <c r="J59" s="87"/>
      <c r="K59" s="88"/>
      <c r="L59" s="89"/>
      <c r="M59" s="87"/>
      <c r="N59" s="88"/>
      <c r="O59" s="434"/>
      <c r="P59" s="403"/>
      <c r="Q59" s="406"/>
    </row>
    <row r="60" spans="1:17" s="187" customFormat="1" ht="14.4" x14ac:dyDescent="0.3">
      <c r="A60" s="332" t="s">
        <v>405</v>
      </c>
      <c r="B60" s="449" t="s">
        <v>408</v>
      </c>
      <c r="C60" s="449"/>
      <c r="D60" s="327"/>
      <c r="E60" s="328"/>
      <c r="F60" s="439"/>
      <c r="G60" s="351" t="s">
        <v>12</v>
      </c>
      <c r="H60" s="349" t="s">
        <v>12</v>
      </c>
      <c r="I60" s="89"/>
      <c r="J60" s="87"/>
      <c r="K60" s="88"/>
      <c r="L60" s="89"/>
      <c r="M60" s="87"/>
      <c r="N60" s="88"/>
      <c r="O60" s="434"/>
      <c r="P60" s="403"/>
      <c r="Q60" s="406"/>
    </row>
    <row r="61" spans="1:17" s="187" customFormat="1" ht="16.5" customHeight="1" x14ac:dyDescent="0.25">
      <c r="A61" s="325" t="s">
        <v>409</v>
      </c>
      <c r="B61" s="449" t="s">
        <v>410</v>
      </c>
      <c r="C61" s="449"/>
      <c r="D61" s="327"/>
      <c r="E61" s="328"/>
      <c r="F61" s="439" t="s">
        <v>411</v>
      </c>
      <c r="G61" s="351" t="s">
        <v>12</v>
      </c>
      <c r="H61" s="349" t="s">
        <v>12</v>
      </c>
      <c r="I61" s="89"/>
      <c r="J61" s="87"/>
      <c r="K61" s="88"/>
      <c r="L61" s="89"/>
      <c r="M61" s="87"/>
      <c r="N61" s="88"/>
      <c r="O61" s="434"/>
      <c r="P61" s="403"/>
      <c r="Q61" s="406"/>
    </row>
    <row r="62" spans="1:17" s="187" customFormat="1" ht="13.8" x14ac:dyDescent="0.25">
      <c r="A62" s="332" t="s">
        <v>409</v>
      </c>
      <c r="B62" s="449" t="s">
        <v>412</v>
      </c>
      <c r="C62" s="449"/>
      <c r="D62" s="327"/>
      <c r="E62" s="328"/>
      <c r="F62" s="439"/>
      <c r="G62" s="351" t="s">
        <v>12</v>
      </c>
      <c r="H62" s="349" t="s">
        <v>12</v>
      </c>
      <c r="I62" s="89"/>
      <c r="J62" s="87"/>
      <c r="K62" s="88"/>
      <c r="L62" s="89"/>
      <c r="M62" s="87"/>
      <c r="N62" s="88"/>
      <c r="O62" s="434"/>
      <c r="P62" s="403"/>
      <c r="Q62" s="406"/>
    </row>
    <row r="63" spans="1:17" s="187" customFormat="1" ht="13.8" x14ac:dyDescent="0.25">
      <c r="A63" s="332" t="s">
        <v>409</v>
      </c>
      <c r="B63" s="449" t="s">
        <v>413</v>
      </c>
      <c r="C63" s="449"/>
      <c r="D63" s="327"/>
      <c r="E63" s="328"/>
      <c r="F63" s="439"/>
      <c r="G63" s="351" t="s">
        <v>12</v>
      </c>
      <c r="H63" s="349" t="s">
        <v>12</v>
      </c>
      <c r="I63" s="89"/>
      <c r="J63" s="87"/>
      <c r="K63" s="88"/>
      <c r="L63" s="89"/>
      <c r="M63" s="87"/>
      <c r="N63" s="88"/>
      <c r="O63" s="434"/>
      <c r="P63" s="403"/>
      <c r="Q63" s="406"/>
    </row>
    <row r="64" spans="1:17" s="187" customFormat="1" ht="13.8" x14ac:dyDescent="0.25">
      <c r="A64" s="332" t="s">
        <v>409</v>
      </c>
      <c r="B64" s="449" t="s">
        <v>414</v>
      </c>
      <c r="C64" s="449"/>
      <c r="D64" s="327"/>
      <c r="E64" s="328"/>
      <c r="F64" s="439"/>
      <c r="G64" s="351" t="s">
        <v>12</v>
      </c>
      <c r="H64" s="349" t="s">
        <v>12</v>
      </c>
      <c r="I64" s="89"/>
      <c r="J64" s="87"/>
      <c r="K64" s="88"/>
      <c r="L64" s="89"/>
      <c r="M64" s="87"/>
      <c r="N64" s="88"/>
      <c r="O64" s="434"/>
      <c r="P64" s="403"/>
      <c r="Q64" s="406"/>
    </row>
    <row r="65" spans="1:17" s="187" customFormat="1" ht="16.5" customHeight="1" x14ac:dyDescent="0.25">
      <c r="A65" s="332" t="s">
        <v>415</v>
      </c>
      <c r="B65" s="449" t="s">
        <v>416</v>
      </c>
      <c r="C65" s="449"/>
      <c r="D65" s="327"/>
      <c r="E65" s="328"/>
      <c r="F65" s="439" t="s">
        <v>417</v>
      </c>
      <c r="G65" s="351" t="s">
        <v>12</v>
      </c>
      <c r="H65" s="349" t="s">
        <v>12</v>
      </c>
      <c r="I65" s="89"/>
      <c r="J65" s="87"/>
      <c r="K65" s="88"/>
      <c r="L65" s="89"/>
      <c r="M65" s="87"/>
      <c r="N65" s="88"/>
      <c r="O65" s="434"/>
      <c r="P65" s="403"/>
      <c r="Q65" s="406"/>
    </row>
    <row r="66" spans="1:17" s="187" customFormat="1" ht="13.8" x14ac:dyDescent="0.25">
      <c r="A66" s="325" t="s">
        <v>415</v>
      </c>
      <c r="B66" s="449" t="s">
        <v>418</v>
      </c>
      <c r="C66" s="449"/>
      <c r="D66" s="327"/>
      <c r="E66" s="328"/>
      <c r="F66" s="439"/>
      <c r="G66" s="351" t="s">
        <v>12</v>
      </c>
      <c r="H66" s="349" t="s">
        <v>12</v>
      </c>
      <c r="I66" s="89"/>
      <c r="J66" s="87"/>
      <c r="K66" s="88"/>
      <c r="L66" s="89"/>
      <c r="M66" s="87"/>
      <c r="N66" s="88"/>
      <c r="O66" s="434"/>
      <c r="P66" s="403"/>
      <c r="Q66" s="406"/>
    </row>
    <row r="67" spans="1:17" s="187" customFormat="1" ht="27.6" x14ac:dyDescent="0.25">
      <c r="A67" s="332" t="s">
        <v>419</v>
      </c>
      <c r="B67" s="449" t="s">
        <v>420</v>
      </c>
      <c r="C67" s="449"/>
      <c r="D67" s="327"/>
      <c r="E67" s="328"/>
      <c r="F67" s="347" t="s">
        <v>421</v>
      </c>
      <c r="G67" s="351" t="s">
        <v>12</v>
      </c>
      <c r="H67" s="349" t="s">
        <v>12</v>
      </c>
      <c r="I67" s="89"/>
      <c r="J67" s="87"/>
      <c r="K67" s="88"/>
      <c r="L67" s="89"/>
      <c r="M67" s="87"/>
      <c r="N67" s="88"/>
      <c r="O67" s="434"/>
      <c r="P67" s="403"/>
      <c r="Q67" s="406"/>
    </row>
    <row r="68" spans="1:17" s="187" customFormat="1" ht="27.6" x14ac:dyDescent="0.25">
      <c r="A68" s="332" t="s">
        <v>422</v>
      </c>
      <c r="B68" s="449" t="s">
        <v>423</v>
      </c>
      <c r="C68" s="449"/>
      <c r="D68" s="327"/>
      <c r="E68" s="328"/>
      <c r="F68" s="347" t="s">
        <v>424</v>
      </c>
      <c r="G68" s="351" t="s">
        <v>12</v>
      </c>
      <c r="H68" s="349" t="s">
        <v>12</v>
      </c>
      <c r="I68" s="89"/>
      <c r="J68" s="87"/>
      <c r="K68" s="88"/>
      <c r="L68" s="89"/>
      <c r="M68" s="87"/>
      <c r="N68" s="88"/>
      <c r="O68" s="434"/>
      <c r="P68" s="403"/>
      <c r="Q68" s="406"/>
    </row>
    <row r="69" spans="1:17" s="187" customFormat="1" ht="16.5" customHeight="1" x14ac:dyDescent="0.25">
      <c r="A69" s="325">
        <v>18</v>
      </c>
      <c r="B69" s="449" t="s">
        <v>425</v>
      </c>
      <c r="C69" s="449"/>
      <c r="D69" s="327"/>
      <c r="E69" s="328"/>
      <c r="F69" s="439" t="s">
        <v>426</v>
      </c>
      <c r="G69" s="351" t="s">
        <v>12</v>
      </c>
      <c r="H69" s="349" t="s">
        <v>12</v>
      </c>
      <c r="I69" s="89"/>
      <c r="J69" s="87"/>
      <c r="K69" s="88"/>
      <c r="L69" s="89"/>
      <c r="M69" s="87"/>
      <c r="N69" s="88"/>
      <c r="O69" s="434"/>
      <c r="P69" s="403"/>
      <c r="Q69" s="406"/>
    </row>
    <row r="70" spans="1:17" s="187" customFormat="1" ht="13.8" x14ac:dyDescent="0.25">
      <c r="A70" s="332">
        <v>18</v>
      </c>
      <c r="B70" s="449" t="s">
        <v>427</v>
      </c>
      <c r="C70" s="449"/>
      <c r="D70" s="327"/>
      <c r="E70" s="328"/>
      <c r="F70" s="439"/>
      <c r="G70" s="351" t="s">
        <v>12</v>
      </c>
      <c r="H70" s="349" t="s">
        <v>12</v>
      </c>
      <c r="I70" s="89"/>
      <c r="J70" s="87"/>
      <c r="K70" s="88"/>
      <c r="L70" s="89"/>
      <c r="M70" s="87"/>
      <c r="N70" s="88"/>
      <c r="O70" s="434"/>
      <c r="P70" s="403"/>
      <c r="Q70" s="406"/>
    </row>
    <row r="71" spans="1:17" s="187" customFormat="1" ht="13.8" x14ac:dyDescent="0.25">
      <c r="A71" s="332">
        <v>18</v>
      </c>
      <c r="B71" s="449" t="s">
        <v>428</v>
      </c>
      <c r="C71" s="449"/>
      <c r="D71" s="327"/>
      <c r="E71" s="328"/>
      <c r="F71" s="439"/>
      <c r="G71" s="351" t="s">
        <v>12</v>
      </c>
      <c r="H71" s="349" t="s">
        <v>12</v>
      </c>
      <c r="I71" s="89"/>
      <c r="J71" s="87"/>
      <c r="K71" s="88"/>
      <c r="L71" s="89"/>
      <c r="M71" s="87"/>
      <c r="N71" s="88"/>
      <c r="O71" s="434"/>
      <c r="P71" s="403"/>
      <c r="Q71" s="406"/>
    </row>
    <row r="72" spans="1:17" s="187" customFormat="1" ht="13.8" x14ac:dyDescent="0.25">
      <c r="A72" s="332">
        <v>18</v>
      </c>
      <c r="B72" s="449" t="s">
        <v>429</v>
      </c>
      <c r="C72" s="449"/>
      <c r="D72" s="327"/>
      <c r="E72" s="328"/>
      <c r="F72" s="439"/>
      <c r="G72" s="351" t="s">
        <v>12</v>
      </c>
      <c r="H72" s="349" t="s">
        <v>12</v>
      </c>
      <c r="I72" s="89"/>
      <c r="J72" s="87"/>
      <c r="K72" s="88"/>
      <c r="L72" s="89"/>
      <c r="M72" s="87"/>
      <c r="N72" s="88"/>
      <c r="O72" s="434"/>
      <c r="P72" s="403"/>
      <c r="Q72" s="406"/>
    </row>
    <row r="73" spans="1:17" s="187" customFormat="1" ht="55.2" x14ac:dyDescent="0.25">
      <c r="A73" s="325">
        <v>19</v>
      </c>
      <c r="B73" s="449" t="s">
        <v>430</v>
      </c>
      <c r="C73" s="449"/>
      <c r="D73" s="327"/>
      <c r="E73" s="328" t="s">
        <v>431</v>
      </c>
      <c r="F73" s="347" t="s">
        <v>432</v>
      </c>
      <c r="G73" s="351" t="s">
        <v>12</v>
      </c>
      <c r="H73" s="349" t="s">
        <v>12</v>
      </c>
      <c r="I73" s="89"/>
      <c r="J73" s="87"/>
      <c r="K73" s="88"/>
      <c r="L73" s="89"/>
      <c r="M73" s="87"/>
      <c r="N73" s="88"/>
      <c r="O73" s="434"/>
      <c r="P73" s="403"/>
      <c r="Q73" s="406"/>
    </row>
    <row r="74" spans="1:17" s="187" customFormat="1" ht="55.2" x14ac:dyDescent="0.25">
      <c r="A74" s="325">
        <v>20</v>
      </c>
      <c r="B74" s="449" t="s">
        <v>433</v>
      </c>
      <c r="C74" s="449"/>
      <c r="D74" s="327"/>
      <c r="E74" s="328" t="s">
        <v>334</v>
      </c>
      <c r="F74" s="347" t="s">
        <v>434</v>
      </c>
      <c r="G74" s="351" t="s">
        <v>12</v>
      </c>
      <c r="H74" s="349" t="s">
        <v>12</v>
      </c>
      <c r="I74" s="89"/>
      <c r="J74" s="87"/>
      <c r="K74" s="88"/>
      <c r="L74" s="89"/>
      <c r="M74" s="87"/>
      <c r="N74" s="88"/>
      <c r="O74" s="434"/>
      <c r="P74" s="403"/>
      <c r="Q74" s="406"/>
    </row>
    <row r="75" spans="1:17" s="187" customFormat="1" ht="16.5" customHeight="1" x14ac:dyDescent="0.25">
      <c r="A75" s="332">
        <v>22</v>
      </c>
      <c r="B75" s="449" t="s">
        <v>435</v>
      </c>
      <c r="C75" s="449"/>
      <c r="D75" s="327"/>
      <c r="E75" s="328"/>
      <c r="F75" s="439" t="s">
        <v>436</v>
      </c>
      <c r="G75" s="351" t="s">
        <v>12</v>
      </c>
      <c r="H75" s="349" t="s">
        <v>12</v>
      </c>
      <c r="I75" s="89"/>
      <c r="J75" s="87"/>
      <c r="K75" s="88"/>
      <c r="L75" s="89"/>
      <c r="M75" s="87"/>
      <c r="N75" s="88"/>
      <c r="O75" s="434"/>
      <c r="P75" s="403"/>
      <c r="Q75" s="406"/>
    </row>
    <row r="76" spans="1:17" s="187" customFormat="1" ht="13.8" x14ac:dyDescent="0.25">
      <c r="A76" s="332">
        <v>22</v>
      </c>
      <c r="B76" s="449" t="s">
        <v>437</v>
      </c>
      <c r="C76" s="449"/>
      <c r="D76" s="327"/>
      <c r="E76" s="328"/>
      <c r="F76" s="439"/>
      <c r="G76" s="351" t="s">
        <v>12</v>
      </c>
      <c r="H76" s="349" t="s">
        <v>12</v>
      </c>
      <c r="I76" s="89"/>
      <c r="J76" s="87"/>
      <c r="K76" s="88"/>
      <c r="L76" s="89"/>
      <c r="M76" s="87"/>
      <c r="N76" s="88"/>
      <c r="O76" s="434"/>
      <c r="P76" s="403"/>
      <c r="Q76" s="406"/>
    </row>
    <row r="77" spans="1:17" s="187" customFormat="1" ht="13.8" x14ac:dyDescent="0.25">
      <c r="A77" s="332">
        <v>22</v>
      </c>
      <c r="B77" s="449" t="s">
        <v>438</v>
      </c>
      <c r="C77" s="449"/>
      <c r="D77" s="327"/>
      <c r="E77" s="328"/>
      <c r="F77" s="439"/>
      <c r="G77" s="351" t="s">
        <v>12</v>
      </c>
      <c r="H77" s="349" t="s">
        <v>12</v>
      </c>
      <c r="I77" s="89"/>
      <c r="J77" s="87"/>
      <c r="K77" s="88"/>
      <c r="L77" s="89"/>
      <c r="M77" s="87"/>
      <c r="N77" s="88"/>
      <c r="O77" s="434"/>
      <c r="P77" s="403"/>
      <c r="Q77" s="406"/>
    </row>
    <row r="78" spans="1:17" s="187" customFormat="1" ht="13.8" x14ac:dyDescent="0.25">
      <c r="A78" s="332">
        <v>23</v>
      </c>
      <c r="B78" s="449" t="s">
        <v>439</v>
      </c>
      <c r="C78" s="449"/>
      <c r="D78" s="327"/>
      <c r="E78" s="328"/>
      <c r="F78" s="347" t="s">
        <v>440</v>
      </c>
      <c r="G78" s="351" t="s">
        <v>12</v>
      </c>
      <c r="H78" s="349" t="s">
        <v>12</v>
      </c>
      <c r="I78" s="89"/>
      <c r="J78" s="87"/>
      <c r="K78" s="88"/>
      <c r="L78" s="89"/>
      <c r="M78" s="87"/>
      <c r="N78" s="88"/>
      <c r="O78" s="434"/>
      <c r="P78" s="403"/>
      <c r="Q78" s="406"/>
    </row>
    <row r="79" spans="1:17" s="187" customFormat="1" ht="27.6" x14ac:dyDescent="0.25">
      <c r="A79" s="332">
        <v>24</v>
      </c>
      <c r="B79" s="449" t="s">
        <v>441</v>
      </c>
      <c r="C79" s="449"/>
      <c r="D79" s="327"/>
      <c r="E79" s="328"/>
      <c r="F79" s="347" t="s">
        <v>442</v>
      </c>
      <c r="G79" s="351" t="s">
        <v>12</v>
      </c>
      <c r="H79" s="349" t="s">
        <v>12</v>
      </c>
      <c r="I79" s="89"/>
      <c r="J79" s="87"/>
      <c r="K79" s="88"/>
      <c r="L79" s="89"/>
      <c r="M79" s="87"/>
      <c r="N79" s="88"/>
      <c r="O79" s="434"/>
      <c r="P79" s="403"/>
      <c r="Q79" s="406"/>
    </row>
    <row r="80" spans="1:17" s="187" customFormat="1" ht="27.6" x14ac:dyDescent="0.25">
      <c r="A80" s="325">
        <v>25</v>
      </c>
      <c r="B80" s="449" t="s">
        <v>443</v>
      </c>
      <c r="C80" s="449"/>
      <c r="D80" s="327"/>
      <c r="E80" s="328"/>
      <c r="F80" s="348" t="s">
        <v>444</v>
      </c>
      <c r="G80" s="351" t="s">
        <v>12</v>
      </c>
      <c r="H80" s="349" t="s">
        <v>12</v>
      </c>
      <c r="I80" s="89"/>
      <c r="J80" s="87"/>
      <c r="K80" s="88"/>
      <c r="L80" s="89"/>
      <c r="M80" s="87"/>
      <c r="N80" s="88"/>
      <c r="O80" s="434"/>
      <c r="P80" s="403"/>
      <c r="Q80" s="406"/>
    </row>
    <row r="81" spans="1:17" s="187" customFormat="1" ht="13.8" x14ac:dyDescent="0.25">
      <c r="A81" s="325"/>
      <c r="B81" s="449" t="s">
        <v>445</v>
      </c>
      <c r="C81" s="449"/>
      <c r="D81" s="327"/>
      <c r="E81" s="328"/>
      <c r="F81" s="347" t="s">
        <v>446</v>
      </c>
      <c r="G81" s="351" t="s">
        <v>12</v>
      </c>
      <c r="H81" s="349" t="s">
        <v>12</v>
      </c>
      <c r="I81" s="89"/>
      <c r="J81" s="87"/>
      <c r="K81" s="88"/>
      <c r="L81" s="89"/>
      <c r="M81" s="87"/>
      <c r="N81" s="88"/>
      <c r="O81" s="434"/>
      <c r="P81" s="403"/>
      <c r="Q81" s="406"/>
    </row>
    <row r="82" spans="1:17" s="187" customFormat="1" ht="27.6" x14ac:dyDescent="0.25">
      <c r="A82" s="332"/>
      <c r="B82" s="449" t="s">
        <v>447</v>
      </c>
      <c r="C82" s="449"/>
      <c r="D82" s="327"/>
      <c r="E82" s="328"/>
      <c r="F82" s="347" t="s">
        <v>448</v>
      </c>
      <c r="G82" s="351" t="s">
        <v>12</v>
      </c>
      <c r="H82" s="349" t="s">
        <v>12</v>
      </c>
      <c r="I82" s="89"/>
      <c r="J82" s="87"/>
      <c r="K82" s="88"/>
      <c r="L82" s="89"/>
      <c r="M82" s="87"/>
      <c r="N82" s="88"/>
      <c r="O82" s="434"/>
      <c r="P82" s="403"/>
      <c r="Q82" s="406"/>
    </row>
    <row r="83" spans="1:17" s="187" customFormat="1" ht="13.8" x14ac:dyDescent="0.25">
      <c r="A83" s="332"/>
      <c r="B83" s="449" t="s">
        <v>449</v>
      </c>
      <c r="C83" s="449"/>
      <c r="D83" s="327"/>
      <c r="E83" s="328"/>
      <c r="F83" s="347" t="s">
        <v>450</v>
      </c>
      <c r="G83" s="351" t="s">
        <v>12</v>
      </c>
      <c r="H83" s="349" t="s">
        <v>12</v>
      </c>
      <c r="I83" s="89"/>
      <c r="J83" s="87"/>
      <c r="K83" s="88"/>
      <c r="L83" s="89"/>
      <c r="M83" s="87"/>
      <c r="N83" s="88"/>
      <c r="O83" s="434"/>
      <c r="P83" s="403"/>
      <c r="Q83" s="406"/>
    </row>
    <row r="84" spans="1:17" s="187" customFormat="1" ht="13.8" x14ac:dyDescent="0.25">
      <c r="A84" s="332"/>
      <c r="B84" s="449" t="s">
        <v>451</v>
      </c>
      <c r="C84" s="449"/>
      <c r="D84" s="327"/>
      <c r="E84" s="328"/>
      <c r="F84" s="347" t="s">
        <v>452</v>
      </c>
      <c r="G84" s="351" t="s">
        <v>12</v>
      </c>
      <c r="H84" s="349" t="s">
        <v>12</v>
      </c>
      <c r="I84" s="89"/>
      <c r="J84" s="87"/>
      <c r="K84" s="88"/>
      <c r="L84" s="89"/>
      <c r="M84" s="87"/>
      <c r="N84" s="88"/>
      <c r="O84" s="434"/>
      <c r="P84" s="403"/>
      <c r="Q84" s="406"/>
    </row>
    <row r="85" spans="1:17" s="187" customFormat="1" ht="13.8" x14ac:dyDescent="0.25">
      <c r="A85" s="332"/>
      <c r="B85" s="449" t="s">
        <v>453</v>
      </c>
      <c r="C85" s="449"/>
      <c r="D85" s="327"/>
      <c r="E85" s="328"/>
      <c r="F85" s="347" t="s">
        <v>357</v>
      </c>
      <c r="G85" s="351" t="s">
        <v>12</v>
      </c>
      <c r="H85" s="349" t="s">
        <v>12</v>
      </c>
      <c r="I85" s="89"/>
      <c r="J85" s="87"/>
      <c r="K85" s="88"/>
      <c r="L85" s="89"/>
      <c r="M85" s="87"/>
      <c r="N85" s="88"/>
      <c r="O85" s="434"/>
      <c r="P85" s="403"/>
      <c r="Q85" s="406"/>
    </row>
    <row r="86" spans="1:17" s="187" customFormat="1" ht="16.5" customHeight="1" x14ac:dyDescent="0.25">
      <c r="A86" s="332"/>
      <c r="B86" s="449" t="s">
        <v>454</v>
      </c>
      <c r="C86" s="449"/>
      <c r="D86" s="327"/>
      <c r="E86" s="328"/>
      <c r="F86" s="476" t="s">
        <v>357</v>
      </c>
      <c r="G86" s="351" t="s">
        <v>12</v>
      </c>
      <c r="H86" s="349" t="s">
        <v>12</v>
      </c>
      <c r="I86" s="89"/>
      <c r="J86" s="87"/>
      <c r="K86" s="88"/>
      <c r="L86" s="89"/>
      <c r="M86" s="87"/>
      <c r="N86" s="88"/>
      <c r="O86" s="434"/>
      <c r="P86" s="403"/>
      <c r="Q86" s="406"/>
    </row>
    <row r="87" spans="1:17" s="187" customFormat="1" ht="13.8" x14ac:dyDescent="0.25">
      <c r="A87" s="332"/>
      <c r="B87" s="449" t="s">
        <v>455</v>
      </c>
      <c r="C87" s="449"/>
      <c r="D87" s="327"/>
      <c r="E87" s="328"/>
      <c r="F87" s="476"/>
      <c r="G87" s="351" t="s">
        <v>12</v>
      </c>
      <c r="H87" s="349" t="s">
        <v>12</v>
      </c>
      <c r="I87" s="89"/>
      <c r="J87" s="87"/>
      <c r="K87" s="88"/>
      <c r="L87" s="89"/>
      <c r="M87" s="87"/>
      <c r="N87" s="88"/>
      <c r="O87" s="434"/>
      <c r="P87" s="403"/>
      <c r="Q87" s="406"/>
    </row>
    <row r="88" spans="1:17" s="187" customFormat="1" ht="13.8" x14ac:dyDescent="0.25">
      <c r="A88" s="332"/>
      <c r="B88" s="449" t="s">
        <v>456</v>
      </c>
      <c r="C88" s="449"/>
      <c r="D88" s="327"/>
      <c r="E88" s="328"/>
      <c r="F88" s="347" t="s">
        <v>457</v>
      </c>
      <c r="G88" s="351" t="s">
        <v>12</v>
      </c>
      <c r="H88" s="349" t="s">
        <v>12</v>
      </c>
      <c r="I88" s="89"/>
      <c r="J88" s="87"/>
      <c r="K88" s="88"/>
      <c r="L88" s="89"/>
      <c r="M88" s="87"/>
      <c r="N88" s="88"/>
      <c r="O88" s="434"/>
      <c r="P88" s="403"/>
      <c r="Q88" s="406"/>
    </row>
    <row r="89" spans="1:17" s="187" customFormat="1" ht="13.8" x14ac:dyDescent="0.25">
      <c r="A89" s="332"/>
      <c r="B89" s="449" t="s">
        <v>458</v>
      </c>
      <c r="C89" s="449"/>
      <c r="D89" s="327"/>
      <c r="E89" s="328"/>
      <c r="F89" s="347" t="s">
        <v>459</v>
      </c>
      <c r="G89" s="351" t="s">
        <v>12</v>
      </c>
      <c r="H89" s="349" t="s">
        <v>12</v>
      </c>
      <c r="I89" s="89"/>
      <c r="J89" s="87"/>
      <c r="K89" s="88"/>
      <c r="L89" s="89"/>
      <c r="M89" s="87"/>
      <c r="N89" s="88"/>
      <c r="O89" s="434"/>
      <c r="P89" s="403"/>
      <c r="Q89" s="406"/>
    </row>
    <row r="90" spans="1:17" s="187" customFormat="1" ht="13.8" x14ac:dyDescent="0.25">
      <c r="A90" s="332"/>
      <c r="B90" s="449" t="s">
        <v>460</v>
      </c>
      <c r="C90" s="449"/>
      <c r="D90" s="327"/>
      <c r="E90" s="328"/>
      <c r="F90" s="347" t="s">
        <v>440</v>
      </c>
      <c r="G90" s="351" t="s">
        <v>12</v>
      </c>
      <c r="H90" s="349" t="s">
        <v>12</v>
      </c>
      <c r="I90" s="89"/>
      <c r="J90" s="87"/>
      <c r="K90" s="88"/>
      <c r="L90" s="89"/>
      <c r="M90" s="87"/>
      <c r="N90" s="88"/>
      <c r="O90" s="434"/>
      <c r="P90" s="403"/>
      <c r="Q90" s="406"/>
    </row>
    <row r="91" spans="1:17" s="187" customFormat="1" ht="27.6" x14ac:dyDescent="0.25">
      <c r="A91" s="332"/>
      <c r="B91" s="449" t="s">
        <v>461</v>
      </c>
      <c r="C91" s="449"/>
      <c r="D91" s="327"/>
      <c r="E91" s="328"/>
      <c r="F91" s="347" t="s">
        <v>462</v>
      </c>
      <c r="G91" s="351" t="s">
        <v>12</v>
      </c>
      <c r="H91" s="349" t="s">
        <v>12</v>
      </c>
      <c r="I91" s="89"/>
      <c r="J91" s="87"/>
      <c r="K91" s="88"/>
      <c r="L91" s="89"/>
      <c r="M91" s="87"/>
      <c r="N91" s="88"/>
      <c r="O91" s="434"/>
      <c r="P91" s="403"/>
      <c r="Q91" s="406"/>
    </row>
    <row r="92" spans="1:17" s="187" customFormat="1" ht="13.8" x14ac:dyDescent="0.25">
      <c r="A92" s="332"/>
      <c r="B92" s="449" t="s">
        <v>463</v>
      </c>
      <c r="C92" s="449"/>
      <c r="D92" s="327"/>
      <c r="E92" s="328"/>
      <c r="F92" s="347" t="s">
        <v>464</v>
      </c>
      <c r="G92" s="351" t="s">
        <v>12</v>
      </c>
      <c r="H92" s="349" t="s">
        <v>12</v>
      </c>
      <c r="I92" s="89"/>
      <c r="J92" s="87"/>
      <c r="K92" s="88"/>
      <c r="L92" s="89"/>
      <c r="M92" s="87"/>
      <c r="N92" s="88"/>
      <c r="O92" s="434"/>
      <c r="P92" s="403"/>
      <c r="Q92" s="406"/>
    </row>
    <row r="93" spans="1:17" s="187" customFormat="1" ht="14.4" thickBot="1" x14ac:dyDescent="0.3">
      <c r="A93" s="353"/>
      <c r="B93" s="498" t="s">
        <v>465</v>
      </c>
      <c r="C93" s="498"/>
      <c r="D93" s="354"/>
      <c r="E93" s="355"/>
      <c r="F93" s="356" t="s">
        <v>466</v>
      </c>
      <c r="G93" s="357" t="s">
        <v>12</v>
      </c>
      <c r="H93" s="358" t="s">
        <v>12</v>
      </c>
      <c r="I93" s="89"/>
      <c r="J93" s="87"/>
      <c r="K93" s="88"/>
      <c r="L93" s="89"/>
      <c r="M93" s="87"/>
      <c r="N93" s="88"/>
      <c r="O93" s="434"/>
      <c r="P93" s="403"/>
      <c r="Q93" s="406"/>
    </row>
    <row r="94" spans="1:17" s="187" customFormat="1" ht="14.4" thickBot="1" x14ac:dyDescent="0.3">
      <c r="A94" s="477" t="s">
        <v>467</v>
      </c>
      <c r="B94" s="478"/>
      <c r="C94" s="478"/>
      <c r="D94" s="478"/>
      <c r="E94" s="478"/>
      <c r="F94" s="478"/>
      <c r="G94" s="478"/>
      <c r="H94" s="479"/>
      <c r="I94" s="89"/>
      <c r="J94" s="87"/>
      <c r="K94" s="88"/>
      <c r="L94" s="89"/>
      <c r="M94" s="87"/>
      <c r="N94" s="88"/>
      <c r="O94" s="434"/>
      <c r="P94" s="403"/>
      <c r="Q94" s="406"/>
    </row>
    <row r="95" spans="1:17" s="187" customFormat="1" ht="12.75" customHeight="1" x14ac:dyDescent="0.25">
      <c r="A95" s="480" t="s">
        <v>468</v>
      </c>
      <c r="B95" s="481"/>
      <c r="C95" s="484" t="s">
        <v>469</v>
      </c>
      <c r="D95" s="486" t="s">
        <v>470</v>
      </c>
      <c r="E95" s="488" t="s">
        <v>322</v>
      </c>
      <c r="F95" s="490" t="s">
        <v>199</v>
      </c>
      <c r="G95" s="492" t="s">
        <v>41</v>
      </c>
      <c r="H95" s="494" t="s">
        <v>324</v>
      </c>
      <c r="I95" s="89"/>
      <c r="J95" s="87"/>
      <c r="K95" s="88"/>
      <c r="L95" s="89"/>
      <c r="M95" s="87"/>
      <c r="N95" s="88"/>
      <c r="O95" s="434"/>
      <c r="P95" s="403"/>
      <c r="Q95" s="406"/>
    </row>
    <row r="96" spans="1:17" s="187" customFormat="1" ht="13.5" customHeight="1" x14ac:dyDescent="0.25">
      <c r="A96" s="482"/>
      <c r="B96" s="483"/>
      <c r="C96" s="485"/>
      <c r="D96" s="487"/>
      <c r="E96" s="489"/>
      <c r="F96" s="491"/>
      <c r="G96" s="493"/>
      <c r="H96" s="495"/>
      <c r="I96" s="89"/>
      <c r="J96" s="87"/>
      <c r="K96" s="88"/>
      <c r="L96" s="89"/>
      <c r="M96" s="87"/>
      <c r="N96" s="88"/>
      <c r="O96" s="434"/>
      <c r="P96" s="403"/>
      <c r="Q96" s="406"/>
    </row>
    <row r="97" spans="1:17" s="187" customFormat="1" ht="41.4" x14ac:dyDescent="0.25">
      <c r="A97" s="334" t="s">
        <v>471</v>
      </c>
      <c r="B97" s="326" t="s">
        <v>472</v>
      </c>
      <c r="C97" s="326" t="s">
        <v>473</v>
      </c>
      <c r="D97" s="326" t="s">
        <v>474</v>
      </c>
      <c r="E97" s="328"/>
      <c r="F97" s="329" t="s">
        <v>475</v>
      </c>
      <c r="G97" s="328" t="s">
        <v>12</v>
      </c>
      <c r="H97" s="333" t="s">
        <v>12</v>
      </c>
      <c r="I97" s="89"/>
      <c r="J97" s="87"/>
      <c r="K97" s="88"/>
      <c r="L97" s="89"/>
      <c r="M97" s="87"/>
      <c r="N97" s="88"/>
      <c r="O97" s="434"/>
      <c r="P97" s="403"/>
      <c r="Q97" s="406"/>
    </row>
    <row r="98" spans="1:17" s="187" customFormat="1" ht="27.6" x14ac:dyDescent="0.25">
      <c r="A98" s="334">
        <v>27</v>
      </c>
      <c r="B98" s="326" t="s">
        <v>476</v>
      </c>
      <c r="C98" s="335" t="s">
        <v>473</v>
      </c>
      <c r="D98" s="326" t="s">
        <v>477</v>
      </c>
      <c r="E98" s="328" t="s">
        <v>334</v>
      </c>
      <c r="F98" s="329" t="s">
        <v>478</v>
      </c>
      <c r="G98" s="328" t="s">
        <v>12</v>
      </c>
      <c r="H98" s="333" t="s">
        <v>12</v>
      </c>
      <c r="I98" s="89"/>
      <c r="J98" s="87"/>
      <c r="K98" s="88"/>
      <c r="L98" s="89"/>
      <c r="M98" s="87"/>
      <c r="N98" s="88"/>
      <c r="O98" s="434"/>
      <c r="P98" s="403"/>
      <c r="Q98" s="406"/>
    </row>
    <row r="99" spans="1:17" s="187" customFormat="1" ht="13.8" x14ac:dyDescent="0.25">
      <c r="A99" s="334">
        <v>151</v>
      </c>
      <c r="B99" s="326" t="s">
        <v>479</v>
      </c>
      <c r="C99" s="326" t="s">
        <v>480</v>
      </c>
      <c r="D99" s="326" t="s">
        <v>481</v>
      </c>
      <c r="E99" s="328"/>
      <c r="F99" s="329" t="s">
        <v>466</v>
      </c>
      <c r="G99" s="328" t="s">
        <v>12</v>
      </c>
      <c r="H99" s="333" t="s">
        <v>12</v>
      </c>
      <c r="I99" s="89"/>
      <c r="J99" s="87"/>
      <c r="K99" s="88"/>
      <c r="L99" s="89"/>
      <c r="M99" s="87"/>
      <c r="N99" s="88"/>
      <c r="O99" s="434"/>
      <c r="P99" s="403"/>
      <c r="Q99" s="406"/>
    </row>
    <row r="100" spans="1:17" s="187" customFormat="1" ht="55.2" x14ac:dyDescent="0.25">
      <c r="A100" s="334">
        <v>10</v>
      </c>
      <c r="B100" s="326" t="s">
        <v>482</v>
      </c>
      <c r="C100" s="326" t="s">
        <v>483</v>
      </c>
      <c r="D100" s="326" t="s">
        <v>484</v>
      </c>
      <c r="E100" s="328" t="s">
        <v>334</v>
      </c>
      <c r="F100" s="329" t="s">
        <v>485</v>
      </c>
      <c r="G100" s="328" t="s">
        <v>12</v>
      </c>
      <c r="H100" s="333" t="s">
        <v>12</v>
      </c>
      <c r="I100" s="89"/>
      <c r="J100" s="87"/>
      <c r="K100" s="88"/>
      <c r="L100" s="89"/>
      <c r="M100" s="87"/>
      <c r="N100" s="88"/>
      <c r="O100" s="434"/>
      <c r="P100" s="403"/>
      <c r="Q100" s="406"/>
    </row>
    <row r="101" spans="1:17" s="187" customFormat="1" ht="55.2" x14ac:dyDescent="0.25">
      <c r="A101" s="334">
        <v>2</v>
      </c>
      <c r="B101" s="326" t="s">
        <v>486</v>
      </c>
      <c r="C101" s="326" t="s">
        <v>487</v>
      </c>
      <c r="D101" s="326" t="s">
        <v>488</v>
      </c>
      <c r="E101" s="336" t="s">
        <v>489</v>
      </c>
      <c r="F101" s="329" t="s">
        <v>490</v>
      </c>
      <c r="G101" s="328" t="s">
        <v>12</v>
      </c>
      <c r="H101" s="333" t="s">
        <v>12</v>
      </c>
      <c r="I101" s="89"/>
      <c r="J101" s="87"/>
      <c r="K101" s="88"/>
      <c r="L101" s="89"/>
      <c r="M101" s="87"/>
      <c r="N101" s="88"/>
      <c r="O101" s="434"/>
      <c r="P101" s="403"/>
      <c r="Q101" s="406"/>
    </row>
    <row r="102" spans="1:17" s="187" customFormat="1" ht="41.4" x14ac:dyDescent="0.25">
      <c r="A102" s="334" t="s">
        <v>491</v>
      </c>
      <c r="B102" s="326" t="s">
        <v>492</v>
      </c>
      <c r="C102" s="326" t="s">
        <v>493</v>
      </c>
      <c r="D102" s="326" t="s">
        <v>494</v>
      </c>
      <c r="E102" s="328"/>
      <c r="F102" s="329" t="s">
        <v>495</v>
      </c>
      <c r="G102" s="328" t="s">
        <v>12</v>
      </c>
      <c r="H102" s="333" t="s">
        <v>12</v>
      </c>
      <c r="I102" s="89"/>
      <c r="J102" s="87"/>
      <c r="K102" s="88"/>
      <c r="L102" s="89"/>
      <c r="M102" s="87"/>
      <c r="N102" s="88"/>
      <c r="O102" s="434"/>
      <c r="P102" s="403"/>
      <c r="Q102" s="406"/>
    </row>
    <row r="103" spans="1:17" s="187" customFormat="1" ht="27.6" x14ac:dyDescent="0.25">
      <c r="A103" s="334">
        <v>10</v>
      </c>
      <c r="B103" s="326" t="s">
        <v>496</v>
      </c>
      <c r="C103" s="335" t="s">
        <v>493</v>
      </c>
      <c r="D103" s="326" t="s">
        <v>497</v>
      </c>
      <c r="E103" s="328" t="s">
        <v>334</v>
      </c>
      <c r="F103" s="329" t="s">
        <v>498</v>
      </c>
      <c r="G103" s="328" t="s">
        <v>12</v>
      </c>
      <c r="H103" s="333" t="s">
        <v>12</v>
      </c>
      <c r="I103" s="89"/>
      <c r="J103" s="87"/>
      <c r="K103" s="88"/>
      <c r="L103" s="89"/>
      <c r="M103" s="87"/>
      <c r="N103" s="88"/>
      <c r="O103" s="434"/>
      <c r="P103" s="403"/>
      <c r="Q103" s="406"/>
    </row>
    <row r="104" spans="1:17" s="187" customFormat="1" ht="13.8" x14ac:dyDescent="0.25">
      <c r="A104" s="334">
        <v>75</v>
      </c>
      <c r="B104" s="326" t="s">
        <v>499</v>
      </c>
      <c r="C104" s="326" t="s">
        <v>500</v>
      </c>
      <c r="D104" s="326" t="s">
        <v>501</v>
      </c>
      <c r="E104" s="328"/>
      <c r="F104" s="329" t="s">
        <v>502</v>
      </c>
      <c r="G104" s="328" t="s">
        <v>12</v>
      </c>
      <c r="H104" s="333" t="s">
        <v>12</v>
      </c>
      <c r="I104" s="89"/>
      <c r="J104" s="87"/>
      <c r="K104" s="88"/>
      <c r="L104" s="89"/>
      <c r="M104" s="87"/>
      <c r="N104" s="88"/>
      <c r="O104" s="434"/>
      <c r="P104" s="403"/>
      <c r="Q104" s="406"/>
    </row>
    <row r="105" spans="1:17" s="187" customFormat="1" ht="55.2" x14ac:dyDescent="0.25">
      <c r="A105" s="334">
        <v>11</v>
      </c>
      <c r="B105" s="326" t="s">
        <v>503</v>
      </c>
      <c r="C105" s="326" t="s">
        <v>504</v>
      </c>
      <c r="D105" s="326" t="s">
        <v>505</v>
      </c>
      <c r="E105" s="328" t="s">
        <v>334</v>
      </c>
      <c r="F105" s="337" t="s">
        <v>506</v>
      </c>
      <c r="G105" s="328" t="s">
        <v>12</v>
      </c>
      <c r="H105" s="333" t="s">
        <v>12</v>
      </c>
      <c r="I105" s="89"/>
      <c r="J105" s="87"/>
      <c r="K105" s="88"/>
      <c r="L105" s="89"/>
      <c r="M105" s="87"/>
      <c r="N105" s="88"/>
      <c r="O105" s="434"/>
      <c r="P105" s="403"/>
      <c r="Q105" s="406"/>
    </row>
    <row r="106" spans="1:17" s="187" customFormat="1" ht="13.8" x14ac:dyDescent="0.25">
      <c r="A106" s="334">
        <v>4</v>
      </c>
      <c r="B106" s="326" t="s">
        <v>507</v>
      </c>
      <c r="C106" s="326" t="s">
        <v>508</v>
      </c>
      <c r="D106" s="326" t="s">
        <v>509</v>
      </c>
      <c r="E106" s="328" t="s">
        <v>334</v>
      </c>
      <c r="F106" s="337" t="s">
        <v>510</v>
      </c>
      <c r="G106" s="328" t="s">
        <v>12</v>
      </c>
      <c r="H106" s="333" t="s">
        <v>12</v>
      </c>
      <c r="I106" s="89"/>
      <c r="J106" s="87"/>
      <c r="K106" s="88"/>
      <c r="L106" s="89"/>
      <c r="M106" s="87"/>
      <c r="N106" s="88"/>
      <c r="O106" s="434"/>
      <c r="P106" s="403"/>
      <c r="Q106" s="406"/>
    </row>
    <row r="107" spans="1:17" s="187" customFormat="1" ht="41.4" x14ac:dyDescent="0.25">
      <c r="A107" s="334">
        <v>3</v>
      </c>
      <c r="B107" s="326" t="s">
        <v>511</v>
      </c>
      <c r="C107" s="326" t="s">
        <v>512</v>
      </c>
      <c r="D107" s="326" t="s">
        <v>513</v>
      </c>
      <c r="E107" s="328" t="s">
        <v>334</v>
      </c>
      <c r="F107" s="337" t="s">
        <v>514</v>
      </c>
      <c r="G107" s="328" t="s">
        <v>12</v>
      </c>
      <c r="H107" s="333" t="s">
        <v>12</v>
      </c>
      <c r="I107" s="89"/>
      <c r="J107" s="87"/>
      <c r="K107" s="88"/>
      <c r="L107" s="89"/>
      <c r="M107" s="87"/>
      <c r="N107" s="88"/>
      <c r="O107" s="434"/>
      <c r="P107" s="403"/>
      <c r="Q107" s="406"/>
    </row>
    <row r="108" spans="1:17" s="187" customFormat="1" ht="55.2" x14ac:dyDescent="0.25">
      <c r="A108" s="334">
        <v>32</v>
      </c>
      <c r="B108" s="326" t="s">
        <v>515</v>
      </c>
      <c r="C108" s="326" t="s">
        <v>512</v>
      </c>
      <c r="D108" s="326" t="s">
        <v>516</v>
      </c>
      <c r="E108" s="328" t="s">
        <v>334</v>
      </c>
      <c r="F108" s="337" t="s">
        <v>517</v>
      </c>
      <c r="G108" s="328" t="s">
        <v>12</v>
      </c>
      <c r="H108" s="333" t="s">
        <v>12</v>
      </c>
      <c r="I108" s="89"/>
      <c r="J108" s="87"/>
      <c r="K108" s="88"/>
      <c r="L108" s="89"/>
      <c r="M108" s="87"/>
      <c r="N108" s="88"/>
      <c r="O108" s="434"/>
      <c r="P108" s="403"/>
      <c r="Q108" s="406"/>
    </row>
    <row r="109" spans="1:17" s="187" customFormat="1" ht="13.8" x14ac:dyDescent="0.25">
      <c r="A109" s="334">
        <v>2</v>
      </c>
      <c r="B109" s="326" t="s">
        <v>518</v>
      </c>
      <c r="C109" s="326" t="s">
        <v>519</v>
      </c>
      <c r="D109" s="326" t="s">
        <v>520</v>
      </c>
      <c r="E109" s="328"/>
      <c r="F109" s="337" t="s">
        <v>521</v>
      </c>
      <c r="G109" s="328" t="s">
        <v>12</v>
      </c>
      <c r="H109" s="333" t="s">
        <v>12</v>
      </c>
      <c r="I109" s="89"/>
      <c r="J109" s="87"/>
      <c r="K109" s="88"/>
      <c r="L109" s="89"/>
      <c r="M109" s="87"/>
      <c r="N109" s="88"/>
      <c r="O109" s="434"/>
      <c r="P109" s="403"/>
      <c r="Q109" s="406"/>
    </row>
    <row r="110" spans="1:17" s="187" customFormat="1" ht="27.6" x14ac:dyDescent="0.25">
      <c r="A110" s="334">
        <v>30</v>
      </c>
      <c r="B110" s="326" t="s">
        <v>522</v>
      </c>
      <c r="C110" s="326" t="s">
        <v>523</v>
      </c>
      <c r="D110" s="326" t="s">
        <v>524</v>
      </c>
      <c r="E110" s="328"/>
      <c r="F110" s="337" t="s">
        <v>525</v>
      </c>
      <c r="G110" s="328" t="s">
        <v>12</v>
      </c>
      <c r="H110" s="333" t="s">
        <v>12</v>
      </c>
      <c r="I110" s="89"/>
      <c r="J110" s="87"/>
      <c r="K110" s="88"/>
      <c r="L110" s="89"/>
      <c r="M110" s="87"/>
      <c r="N110" s="88"/>
      <c r="O110" s="434"/>
      <c r="P110" s="403"/>
      <c r="Q110" s="406"/>
    </row>
    <row r="111" spans="1:17" s="187" customFormat="1" ht="17.25" customHeight="1" x14ac:dyDescent="0.25">
      <c r="A111" s="334">
        <v>7</v>
      </c>
      <c r="B111" s="326" t="s">
        <v>526</v>
      </c>
      <c r="C111" s="326" t="s">
        <v>523</v>
      </c>
      <c r="D111" s="326" t="s">
        <v>527</v>
      </c>
      <c r="E111" s="328" t="s">
        <v>334</v>
      </c>
      <c r="F111" s="465" t="s">
        <v>528</v>
      </c>
      <c r="G111" s="328" t="s">
        <v>12</v>
      </c>
      <c r="H111" s="333" t="s">
        <v>12</v>
      </c>
      <c r="I111" s="89"/>
      <c r="J111" s="87"/>
      <c r="K111" s="88"/>
      <c r="L111" s="89"/>
      <c r="M111" s="87"/>
      <c r="N111" s="88"/>
      <c r="O111" s="434"/>
      <c r="P111" s="403"/>
      <c r="Q111" s="406"/>
    </row>
    <row r="112" spans="1:17" s="187" customFormat="1" ht="13.8" x14ac:dyDescent="0.25">
      <c r="A112" s="338">
        <v>7</v>
      </c>
      <c r="B112" s="326" t="s">
        <v>526</v>
      </c>
      <c r="C112" s="326" t="s">
        <v>523</v>
      </c>
      <c r="D112" s="326" t="s">
        <v>529</v>
      </c>
      <c r="E112" s="328"/>
      <c r="F112" s="465"/>
      <c r="G112" s="328" t="s">
        <v>12</v>
      </c>
      <c r="H112" s="333" t="s">
        <v>12</v>
      </c>
      <c r="I112" s="89"/>
      <c r="J112" s="87"/>
      <c r="K112" s="88"/>
      <c r="L112" s="89"/>
      <c r="M112" s="87"/>
      <c r="N112" s="88"/>
      <c r="O112" s="434"/>
      <c r="P112" s="403"/>
      <c r="Q112" s="406"/>
    </row>
    <row r="113" spans="1:17" s="187" customFormat="1" ht="41.4" x14ac:dyDescent="0.25">
      <c r="A113" s="334">
        <v>7</v>
      </c>
      <c r="B113" s="326" t="s">
        <v>530</v>
      </c>
      <c r="C113" s="335" t="s">
        <v>523</v>
      </c>
      <c r="D113" s="326" t="s">
        <v>531</v>
      </c>
      <c r="E113" s="328" t="s">
        <v>334</v>
      </c>
      <c r="F113" s="337" t="s">
        <v>532</v>
      </c>
      <c r="G113" s="328" t="s">
        <v>12</v>
      </c>
      <c r="H113" s="333" t="s">
        <v>12</v>
      </c>
      <c r="I113" s="89"/>
      <c r="J113" s="87"/>
      <c r="K113" s="88"/>
      <c r="L113" s="89"/>
      <c r="M113" s="87"/>
      <c r="N113" s="88"/>
      <c r="O113" s="434"/>
      <c r="P113" s="403"/>
      <c r="Q113" s="406"/>
    </row>
    <row r="114" spans="1:17" s="187" customFormat="1" ht="17.25" customHeight="1" x14ac:dyDescent="0.25">
      <c r="A114" s="334">
        <v>3</v>
      </c>
      <c r="B114" s="326" t="s">
        <v>533</v>
      </c>
      <c r="C114" s="326" t="s">
        <v>534</v>
      </c>
      <c r="D114" s="326" t="s">
        <v>535</v>
      </c>
      <c r="E114" s="328"/>
      <c r="F114" s="466" t="s">
        <v>536</v>
      </c>
      <c r="G114" s="328" t="s">
        <v>12</v>
      </c>
      <c r="H114" s="333" t="s">
        <v>12</v>
      </c>
      <c r="I114" s="89"/>
      <c r="J114" s="87"/>
      <c r="K114" s="88"/>
      <c r="L114" s="89"/>
      <c r="M114" s="87"/>
      <c r="N114" s="88"/>
      <c r="O114" s="434"/>
      <c r="P114" s="403"/>
      <c r="Q114" s="406"/>
    </row>
    <row r="115" spans="1:17" s="187" customFormat="1" ht="13.8" x14ac:dyDescent="0.25">
      <c r="A115" s="334">
        <v>3</v>
      </c>
      <c r="B115" s="326" t="s">
        <v>533</v>
      </c>
      <c r="C115" s="326" t="s">
        <v>534</v>
      </c>
      <c r="D115" s="326" t="s">
        <v>537</v>
      </c>
      <c r="E115" s="328"/>
      <c r="F115" s="466"/>
      <c r="G115" s="328" t="s">
        <v>12</v>
      </c>
      <c r="H115" s="333" t="s">
        <v>12</v>
      </c>
      <c r="I115" s="89"/>
      <c r="J115" s="87"/>
      <c r="K115" s="88"/>
      <c r="L115" s="89"/>
      <c r="M115" s="87"/>
      <c r="N115" s="88"/>
      <c r="O115" s="434"/>
      <c r="P115" s="403"/>
      <c r="Q115" s="406"/>
    </row>
    <row r="116" spans="1:17" s="187" customFormat="1" ht="41.4" x14ac:dyDescent="0.25">
      <c r="A116" s="334">
        <v>18</v>
      </c>
      <c r="B116" s="326" t="s">
        <v>538</v>
      </c>
      <c r="C116" s="326" t="s">
        <v>539</v>
      </c>
      <c r="D116" s="326" t="s">
        <v>540</v>
      </c>
      <c r="E116" s="328"/>
      <c r="F116" s="337" t="s">
        <v>541</v>
      </c>
      <c r="G116" s="328" t="s">
        <v>12</v>
      </c>
      <c r="H116" s="333" t="s">
        <v>12</v>
      </c>
      <c r="I116" s="89"/>
      <c r="J116" s="87"/>
      <c r="K116" s="88"/>
      <c r="L116" s="89"/>
      <c r="M116" s="87"/>
      <c r="N116" s="88"/>
      <c r="O116" s="434"/>
      <c r="P116" s="403"/>
      <c r="Q116" s="406"/>
    </row>
    <row r="117" spans="1:17" s="187" customFormat="1" ht="17.25" customHeight="1" x14ac:dyDescent="0.25">
      <c r="A117" s="334">
        <v>25</v>
      </c>
      <c r="B117" s="326" t="s">
        <v>542</v>
      </c>
      <c r="C117" s="326" t="s">
        <v>543</v>
      </c>
      <c r="D117" s="326" t="s">
        <v>544</v>
      </c>
      <c r="E117" s="328" t="s">
        <v>334</v>
      </c>
      <c r="F117" s="466" t="s">
        <v>545</v>
      </c>
      <c r="G117" s="328" t="s">
        <v>12</v>
      </c>
      <c r="H117" s="333" t="s">
        <v>12</v>
      </c>
      <c r="I117" s="89"/>
      <c r="J117" s="87"/>
      <c r="K117" s="88"/>
      <c r="L117" s="89"/>
      <c r="M117" s="87"/>
      <c r="N117" s="88"/>
      <c r="O117" s="434"/>
      <c r="P117" s="403"/>
      <c r="Q117" s="406"/>
    </row>
    <row r="118" spans="1:17" s="187" customFormat="1" ht="13.8" x14ac:dyDescent="0.25">
      <c r="A118" s="334">
        <v>25</v>
      </c>
      <c r="B118" s="326" t="s">
        <v>542</v>
      </c>
      <c r="C118" s="326" t="s">
        <v>543</v>
      </c>
      <c r="D118" s="326" t="s">
        <v>546</v>
      </c>
      <c r="E118" s="328" t="s">
        <v>334</v>
      </c>
      <c r="F118" s="466"/>
      <c r="G118" s="328" t="s">
        <v>12</v>
      </c>
      <c r="H118" s="333" t="s">
        <v>12</v>
      </c>
      <c r="I118" s="89"/>
      <c r="J118" s="87"/>
      <c r="K118" s="88"/>
      <c r="L118" s="89"/>
      <c r="M118" s="87"/>
      <c r="N118" s="88"/>
      <c r="O118" s="434"/>
      <c r="P118" s="403"/>
      <c r="Q118" s="406"/>
    </row>
    <row r="119" spans="1:17" s="187" customFormat="1" ht="13.8" x14ac:dyDescent="0.25">
      <c r="A119" s="334">
        <v>25</v>
      </c>
      <c r="B119" s="326" t="s">
        <v>542</v>
      </c>
      <c r="C119" s="326" t="s">
        <v>543</v>
      </c>
      <c r="D119" s="326" t="s">
        <v>547</v>
      </c>
      <c r="E119" s="328"/>
      <c r="F119" s="466"/>
      <c r="G119" s="328" t="s">
        <v>12</v>
      </c>
      <c r="H119" s="333" t="s">
        <v>12</v>
      </c>
      <c r="I119" s="89"/>
      <c r="J119" s="87"/>
      <c r="K119" s="88"/>
      <c r="L119" s="89"/>
      <c r="M119" s="87"/>
      <c r="N119" s="88"/>
      <c r="O119" s="434"/>
      <c r="P119" s="403"/>
      <c r="Q119" s="406"/>
    </row>
    <row r="120" spans="1:17" s="187" customFormat="1" ht="13.8" x14ac:dyDescent="0.25">
      <c r="A120" s="334">
        <v>25</v>
      </c>
      <c r="B120" s="326" t="s">
        <v>542</v>
      </c>
      <c r="C120" s="326" t="s">
        <v>543</v>
      </c>
      <c r="D120" s="326" t="s">
        <v>548</v>
      </c>
      <c r="E120" s="328"/>
      <c r="F120" s="466"/>
      <c r="G120" s="328" t="s">
        <v>12</v>
      </c>
      <c r="H120" s="333" t="s">
        <v>12</v>
      </c>
      <c r="I120" s="89"/>
      <c r="J120" s="87"/>
      <c r="K120" s="88"/>
      <c r="L120" s="89"/>
      <c r="M120" s="87"/>
      <c r="N120" s="88"/>
      <c r="O120" s="434"/>
      <c r="P120" s="403"/>
      <c r="Q120" s="406"/>
    </row>
    <row r="121" spans="1:17" s="187" customFormat="1" ht="13.8" x14ac:dyDescent="0.25">
      <c r="A121" s="334">
        <v>25</v>
      </c>
      <c r="B121" s="326" t="s">
        <v>542</v>
      </c>
      <c r="C121" s="326" t="s">
        <v>543</v>
      </c>
      <c r="D121" s="326" t="s">
        <v>549</v>
      </c>
      <c r="E121" s="328"/>
      <c r="F121" s="466"/>
      <c r="G121" s="328" t="s">
        <v>12</v>
      </c>
      <c r="H121" s="333" t="s">
        <v>12</v>
      </c>
      <c r="I121" s="89"/>
      <c r="J121" s="87"/>
      <c r="K121" s="88"/>
      <c r="L121" s="89"/>
      <c r="M121" s="87"/>
      <c r="N121" s="88"/>
      <c r="O121" s="434"/>
      <c r="P121" s="403"/>
      <c r="Q121" s="406"/>
    </row>
    <row r="122" spans="1:17" s="187" customFormat="1" ht="13.8" x14ac:dyDescent="0.25">
      <c r="A122" s="334" t="s">
        <v>550</v>
      </c>
      <c r="B122" s="326" t="s">
        <v>551</v>
      </c>
      <c r="C122" s="326" t="s">
        <v>543</v>
      </c>
      <c r="D122" s="326" t="s">
        <v>552</v>
      </c>
      <c r="E122" s="328"/>
      <c r="F122" s="329" t="s">
        <v>553</v>
      </c>
      <c r="G122" s="328" t="s">
        <v>12</v>
      </c>
      <c r="H122" s="333" t="s">
        <v>12</v>
      </c>
      <c r="I122" s="89"/>
      <c r="J122" s="87"/>
      <c r="K122" s="88"/>
      <c r="L122" s="89"/>
      <c r="M122" s="87"/>
      <c r="N122" s="88"/>
      <c r="O122" s="434"/>
      <c r="P122" s="403"/>
      <c r="Q122" s="406"/>
    </row>
    <row r="123" spans="1:17" s="187" customFormat="1" ht="17.25" customHeight="1" x14ac:dyDescent="0.25">
      <c r="A123" s="334">
        <v>20</v>
      </c>
      <c r="B123" s="326" t="s">
        <v>554</v>
      </c>
      <c r="C123" s="326" t="s">
        <v>555</v>
      </c>
      <c r="D123" s="326" t="s">
        <v>556</v>
      </c>
      <c r="E123" s="328"/>
      <c r="F123" s="466" t="s">
        <v>557</v>
      </c>
      <c r="G123" s="328" t="s">
        <v>12</v>
      </c>
      <c r="H123" s="333" t="s">
        <v>12</v>
      </c>
      <c r="I123" s="89"/>
      <c r="J123" s="87"/>
      <c r="K123" s="88"/>
      <c r="L123" s="89"/>
      <c r="M123" s="87"/>
      <c r="N123" s="88"/>
      <c r="O123" s="434"/>
      <c r="P123" s="403"/>
      <c r="Q123" s="406"/>
    </row>
    <row r="124" spans="1:17" s="187" customFormat="1" ht="13.8" x14ac:dyDescent="0.25">
      <c r="A124" s="334">
        <v>20</v>
      </c>
      <c r="B124" s="326" t="s">
        <v>554</v>
      </c>
      <c r="C124" s="326" t="s">
        <v>555</v>
      </c>
      <c r="D124" s="326" t="s">
        <v>558</v>
      </c>
      <c r="E124" s="328"/>
      <c r="F124" s="466"/>
      <c r="G124" s="328" t="s">
        <v>12</v>
      </c>
      <c r="H124" s="333" t="s">
        <v>12</v>
      </c>
      <c r="I124" s="89"/>
      <c r="J124" s="87"/>
      <c r="K124" s="88"/>
      <c r="L124" s="89"/>
      <c r="M124" s="87"/>
      <c r="N124" s="88"/>
      <c r="O124" s="434"/>
      <c r="P124" s="403"/>
      <c r="Q124" s="406"/>
    </row>
    <row r="125" spans="1:17" s="187" customFormat="1" ht="41.4" x14ac:dyDescent="0.25">
      <c r="A125" s="334">
        <v>45</v>
      </c>
      <c r="B125" s="326" t="s">
        <v>559</v>
      </c>
      <c r="C125" s="326" t="s">
        <v>555</v>
      </c>
      <c r="D125" s="326" t="s">
        <v>560</v>
      </c>
      <c r="E125" s="328" t="s">
        <v>334</v>
      </c>
      <c r="F125" s="337" t="s">
        <v>561</v>
      </c>
      <c r="G125" s="328" t="s">
        <v>12</v>
      </c>
      <c r="H125" s="333" t="s">
        <v>12</v>
      </c>
      <c r="I125" s="89"/>
      <c r="J125" s="87"/>
      <c r="K125" s="88"/>
      <c r="L125" s="89"/>
      <c r="M125" s="87"/>
      <c r="N125" s="88"/>
      <c r="O125" s="434"/>
      <c r="P125" s="403"/>
      <c r="Q125" s="406"/>
    </row>
    <row r="126" spans="1:17" s="187" customFormat="1" ht="27.6" x14ac:dyDescent="0.25">
      <c r="A126" s="334">
        <v>49</v>
      </c>
      <c r="B126" s="326" t="s">
        <v>562</v>
      </c>
      <c r="C126" s="326" t="s">
        <v>555</v>
      </c>
      <c r="D126" s="326" t="s">
        <v>563</v>
      </c>
      <c r="E126" s="328" t="s">
        <v>334</v>
      </c>
      <c r="F126" s="337" t="s">
        <v>564</v>
      </c>
      <c r="G126" s="328" t="s">
        <v>12</v>
      </c>
      <c r="H126" s="333" t="s">
        <v>12</v>
      </c>
      <c r="I126" s="89"/>
      <c r="J126" s="87"/>
      <c r="K126" s="88"/>
      <c r="L126" s="89"/>
      <c r="M126" s="87"/>
      <c r="N126" s="88"/>
      <c r="O126" s="434"/>
      <c r="P126" s="403"/>
      <c r="Q126" s="406"/>
    </row>
    <row r="127" spans="1:17" s="187" customFormat="1" ht="41.4" x14ac:dyDescent="0.25">
      <c r="A127" s="334">
        <v>18</v>
      </c>
      <c r="B127" s="326" t="s">
        <v>565</v>
      </c>
      <c r="C127" s="326" t="s">
        <v>555</v>
      </c>
      <c r="D127" s="326" t="s">
        <v>566</v>
      </c>
      <c r="E127" s="328"/>
      <c r="F127" s="337" t="s">
        <v>567</v>
      </c>
      <c r="G127" s="328" t="s">
        <v>12</v>
      </c>
      <c r="H127" s="333" t="s">
        <v>12</v>
      </c>
      <c r="I127" s="89"/>
      <c r="J127" s="87"/>
      <c r="K127" s="88"/>
      <c r="L127" s="89"/>
      <c r="M127" s="87"/>
      <c r="N127" s="88"/>
      <c r="O127" s="434"/>
      <c r="P127" s="403"/>
      <c r="Q127" s="406"/>
    </row>
    <row r="128" spans="1:17" s="187" customFormat="1" ht="13.8" x14ac:dyDescent="0.25">
      <c r="A128" s="334">
        <v>2</v>
      </c>
      <c r="B128" s="326" t="s">
        <v>568</v>
      </c>
      <c r="C128" s="326" t="s">
        <v>555</v>
      </c>
      <c r="D128" s="326" t="s">
        <v>569</v>
      </c>
      <c r="E128" s="328"/>
      <c r="F128" s="339" t="s">
        <v>557</v>
      </c>
      <c r="G128" s="328" t="s">
        <v>12</v>
      </c>
      <c r="H128" s="333"/>
      <c r="I128" s="89"/>
      <c r="J128" s="87"/>
      <c r="K128" s="88"/>
      <c r="L128" s="89"/>
      <c r="M128" s="87"/>
      <c r="N128" s="88"/>
      <c r="O128" s="434"/>
      <c r="P128" s="403"/>
      <c r="Q128" s="406"/>
    </row>
    <row r="129" spans="1:17" s="187" customFormat="1" ht="55.2" x14ac:dyDescent="0.25">
      <c r="A129" s="334">
        <v>20</v>
      </c>
      <c r="B129" s="326" t="s">
        <v>554</v>
      </c>
      <c r="C129" s="335" t="s">
        <v>555</v>
      </c>
      <c r="D129" s="326" t="s">
        <v>570</v>
      </c>
      <c r="E129" s="328" t="s">
        <v>334</v>
      </c>
      <c r="F129" s="337" t="s">
        <v>485</v>
      </c>
      <c r="G129" s="328" t="s">
        <v>12</v>
      </c>
      <c r="H129" s="333" t="s">
        <v>12</v>
      </c>
      <c r="I129" s="89"/>
      <c r="J129" s="87"/>
      <c r="K129" s="88"/>
      <c r="L129" s="89"/>
      <c r="M129" s="87"/>
      <c r="N129" s="88"/>
      <c r="O129" s="434"/>
      <c r="P129" s="403"/>
      <c r="Q129" s="406"/>
    </row>
    <row r="130" spans="1:17" s="187" customFormat="1" ht="41.4" x14ac:dyDescent="0.25">
      <c r="A130" s="340">
        <v>4</v>
      </c>
      <c r="B130" s="335" t="s">
        <v>571</v>
      </c>
      <c r="C130" s="335" t="s">
        <v>555</v>
      </c>
      <c r="D130" s="335" t="s">
        <v>572</v>
      </c>
      <c r="E130" s="328" t="s">
        <v>334</v>
      </c>
      <c r="F130" s="337" t="s">
        <v>573</v>
      </c>
      <c r="G130" s="328" t="s">
        <v>12</v>
      </c>
      <c r="H130" s="333" t="s">
        <v>12</v>
      </c>
      <c r="I130" s="89"/>
      <c r="J130" s="87"/>
      <c r="K130" s="88"/>
      <c r="L130" s="89"/>
      <c r="M130" s="87"/>
      <c r="N130" s="88"/>
      <c r="O130" s="434"/>
      <c r="P130" s="403"/>
      <c r="Q130" s="406"/>
    </row>
    <row r="131" spans="1:17" s="187" customFormat="1" ht="13.8" x14ac:dyDescent="0.25">
      <c r="A131" s="340">
        <v>24</v>
      </c>
      <c r="B131" s="335" t="s">
        <v>574</v>
      </c>
      <c r="C131" s="335" t="s">
        <v>555</v>
      </c>
      <c r="D131" s="335" t="s">
        <v>575</v>
      </c>
      <c r="E131" s="328"/>
      <c r="F131" s="329" t="s">
        <v>553</v>
      </c>
      <c r="G131" s="328" t="s">
        <v>12</v>
      </c>
      <c r="H131" s="333" t="s">
        <v>12</v>
      </c>
      <c r="I131" s="89"/>
      <c r="J131" s="87"/>
      <c r="K131" s="88"/>
      <c r="L131" s="89"/>
      <c r="M131" s="87"/>
      <c r="N131" s="88"/>
      <c r="O131" s="434"/>
      <c r="P131" s="403"/>
      <c r="Q131" s="406"/>
    </row>
    <row r="132" spans="1:17" s="187" customFormat="1" ht="13.8" x14ac:dyDescent="0.25">
      <c r="A132" s="340">
        <v>53</v>
      </c>
      <c r="B132" s="335" t="s">
        <v>576</v>
      </c>
      <c r="C132" s="335" t="s">
        <v>555</v>
      </c>
      <c r="D132" s="335" t="s">
        <v>577</v>
      </c>
      <c r="E132" s="328" t="s">
        <v>334</v>
      </c>
      <c r="F132" s="329" t="s">
        <v>502</v>
      </c>
      <c r="G132" s="328" t="s">
        <v>12</v>
      </c>
      <c r="H132" s="333" t="s">
        <v>12</v>
      </c>
      <c r="I132" s="89"/>
      <c r="J132" s="87"/>
      <c r="K132" s="88"/>
      <c r="L132" s="89"/>
      <c r="M132" s="87"/>
      <c r="N132" s="88"/>
      <c r="O132" s="434"/>
      <c r="P132" s="403"/>
      <c r="Q132" s="406"/>
    </row>
    <row r="133" spans="1:17" s="187" customFormat="1" ht="41.4" x14ac:dyDescent="0.25">
      <c r="A133" s="334">
        <v>4</v>
      </c>
      <c r="B133" s="326" t="s">
        <v>578</v>
      </c>
      <c r="C133" s="326" t="s">
        <v>555</v>
      </c>
      <c r="D133" s="326" t="s">
        <v>579</v>
      </c>
      <c r="E133" s="328"/>
      <c r="F133" s="337" t="s">
        <v>580</v>
      </c>
      <c r="G133" s="328" t="s">
        <v>12</v>
      </c>
      <c r="H133" s="333" t="s">
        <v>12</v>
      </c>
      <c r="I133" s="89"/>
      <c r="J133" s="87"/>
      <c r="K133" s="88"/>
      <c r="L133" s="89"/>
      <c r="M133" s="87"/>
      <c r="N133" s="88"/>
      <c r="O133" s="434"/>
      <c r="P133" s="403"/>
      <c r="Q133" s="406"/>
    </row>
    <row r="134" spans="1:17" s="187" customFormat="1" ht="27.6" x14ac:dyDescent="0.25">
      <c r="A134" s="334">
        <v>11</v>
      </c>
      <c r="B134" s="326" t="s">
        <v>581</v>
      </c>
      <c r="C134" s="326" t="s">
        <v>555</v>
      </c>
      <c r="D134" s="326" t="s">
        <v>582</v>
      </c>
      <c r="E134" s="328"/>
      <c r="F134" s="337" t="s">
        <v>583</v>
      </c>
      <c r="G134" s="328" t="s">
        <v>12</v>
      </c>
      <c r="H134" s="333" t="s">
        <v>12</v>
      </c>
      <c r="I134" s="89"/>
      <c r="J134" s="87"/>
      <c r="K134" s="88"/>
      <c r="L134" s="89"/>
      <c r="M134" s="87"/>
      <c r="N134" s="88"/>
      <c r="O134" s="434"/>
      <c r="P134" s="403"/>
      <c r="Q134" s="406"/>
    </row>
    <row r="135" spans="1:17" s="187" customFormat="1" ht="69.599999999999994" thickBot="1" x14ac:dyDescent="0.3">
      <c r="A135" s="341">
        <v>3</v>
      </c>
      <c r="B135" s="342" t="s">
        <v>584</v>
      </c>
      <c r="C135" s="342" t="s">
        <v>523</v>
      </c>
      <c r="D135" s="342" t="s">
        <v>585</v>
      </c>
      <c r="E135" s="343" t="s">
        <v>334</v>
      </c>
      <c r="F135" s="344" t="s">
        <v>586</v>
      </c>
      <c r="G135" s="343" t="s">
        <v>12</v>
      </c>
      <c r="H135" s="346" t="s">
        <v>12</v>
      </c>
      <c r="I135" s="89"/>
      <c r="J135" s="87"/>
      <c r="K135" s="88"/>
      <c r="L135" s="89"/>
      <c r="M135" s="87"/>
      <c r="N135" s="88"/>
      <c r="O135" s="434"/>
      <c r="P135" s="403"/>
      <c r="Q135" s="406"/>
    </row>
    <row r="136" spans="1:17" customFormat="1" ht="30.75" customHeight="1" thickBot="1" x14ac:dyDescent="0.3">
      <c r="A136" s="431" t="s">
        <v>63</v>
      </c>
      <c r="B136" s="432"/>
      <c r="C136" s="432"/>
      <c r="D136" s="432"/>
      <c r="E136" s="432"/>
      <c r="F136" s="432"/>
      <c r="G136" s="432"/>
      <c r="H136" s="432"/>
      <c r="I136" s="30">
        <f t="shared" ref="I136:N136" si="0">SUM(I20:I135)</f>
        <v>0</v>
      </c>
      <c r="J136" s="31">
        <f t="shared" si="0"/>
        <v>0</v>
      </c>
      <c r="K136" s="32">
        <f t="shared" si="0"/>
        <v>0</v>
      </c>
      <c r="L136" s="53">
        <f t="shared" si="0"/>
        <v>0</v>
      </c>
      <c r="M136" s="31">
        <f t="shared" si="0"/>
        <v>0</v>
      </c>
      <c r="N136" s="32">
        <f t="shared" si="0"/>
        <v>0</v>
      </c>
      <c r="O136" s="31">
        <f>O20</f>
        <v>0</v>
      </c>
      <c r="P136" s="31">
        <f>P20</f>
        <v>0</v>
      </c>
      <c r="Q136" s="65">
        <f>Q20</f>
        <v>0</v>
      </c>
    </row>
    <row r="137" spans="1:17" customFormat="1" x14ac:dyDescent="0.25">
      <c r="A137" s="9"/>
      <c r="B137" s="192"/>
      <c r="C137" s="19"/>
      <c r="D137" s="198"/>
      <c r="E137" s="198"/>
      <c r="F137" s="198"/>
      <c r="G137" s="198"/>
      <c r="H137" s="198"/>
    </row>
    <row r="138" spans="1:17" customFormat="1" x14ac:dyDescent="0.25">
      <c r="A138" s="1" t="s">
        <v>0</v>
      </c>
      <c r="B138" s="1"/>
    </row>
    <row r="139" spans="1:17" customFormat="1" x14ac:dyDescent="0.25">
      <c r="A139" s="9"/>
      <c r="B139" s="192"/>
      <c r="C139" s="19"/>
      <c r="D139" s="198"/>
      <c r="E139" s="198"/>
      <c r="F139" s="198"/>
      <c r="G139" s="198"/>
      <c r="H139" s="198"/>
    </row>
    <row r="140" spans="1:17" customFormat="1" x14ac:dyDescent="0.25">
      <c r="A140" s="9"/>
      <c r="B140" s="192"/>
      <c r="C140" s="19"/>
      <c r="D140" s="198"/>
      <c r="E140" s="198"/>
      <c r="F140" s="198"/>
      <c r="G140" s="198"/>
      <c r="H140" s="198"/>
    </row>
    <row r="141" spans="1:17" customFormat="1" x14ac:dyDescent="0.25">
      <c r="A141" s="9"/>
      <c r="B141" s="192"/>
      <c r="C141" s="19"/>
      <c r="D141" s="198"/>
      <c r="E141" s="198"/>
      <c r="F141" s="198"/>
      <c r="G141" s="198"/>
      <c r="H141" s="198"/>
    </row>
    <row r="142" spans="1:17" customFormat="1" x14ac:dyDescent="0.25">
      <c r="A142" s="9"/>
      <c r="B142" s="192"/>
      <c r="C142" s="19"/>
      <c r="D142" s="198"/>
      <c r="E142" s="198"/>
      <c r="F142" s="198"/>
      <c r="G142" s="198"/>
      <c r="H142" s="198"/>
    </row>
    <row r="143" spans="1:17" customFormat="1" x14ac:dyDescent="0.25">
      <c r="A143" s="9"/>
      <c r="B143" s="192"/>
      <c r="C143" s="19"/>
      <c r="D143" s="198"/>
      <c r="E143" s="198"/>
      <c r="F143" s="198"/>
      <c r="G143" s="198"/>
      <c r="H143" s="198"/>
    </row>
    <row r="144" spans="1:17" customFormat="1" x14ac:dyDescent="0.25">
      <c r="A144" s="9"/>
      <c r="B144" s="192"/>
      <c r="C144" s="19"/>
      <c r="D144" s="198"/>
      <c r="E144" s="198"/>
      <c r="F144" s="198"/>
      <c r="G144" s="198"/>
      <c r="H144" s="198"/>
    </row>
    <row r="145" spans="1:8" customFormat="1" x14ac:dyDescent="0.25">
      <c r="A145" s="9"/>
      <c r="B145" s="192"/>
      <c r="C145" s="19"/>
      <c r="D145" s="198"/>
      <c r="E145" s="198"/>
      <c r="F145" s="198"/>
      <c r="G145" s="198"/>
      <c r="H145" s="198"/>
    </row>
    <row r="146" spans="1:8" customFormat="1" x14ac:dyDescent="0.25">
      <c r="A146" s="9"/>
      <c r="B146" s="192"/>
      <c r="C146" s="19"/>
      <c r="D146" s="198"/>
      <c r="E146" s="198"/>
      <c r="F146" s="198"/>
      <c r="G146" s="198"/>
      <c r="H146" s="198"/>
    </row>
    <row r="147" spans="1:8" customFormat="1" x14ac:dyDescent="0.25">
      <c r="A147" s="9"/>
      <c r="B147" s="192"/>
      <c r="C147" s="19"/>
      <c r="D147" s="198"/>
      <c r="E147" s="198"/>
      <c r="F147" s="198"/>
      <c r="G147" s="198"/>
      <c r="H147" s="198"/>
    </row>
    <row r="148" spans="1:8" customFormat="1" x14ac:dyDescent="0.25">
      <c r="A148" s="9"/>
      <c r="B148" s="192"/>
      <c r="C148" s="19"/>
      <c r="D148" s="198"/>
      <c r="E148" s="198"/>
      <c r="F148" s="198"/>
      <c r="G148" s="198"/>
      <c r="H148" s="198"/>
    </row>
    <row r="149" spans="1:8" customFormat="1" x14ac:dyDescent="0.25">
      <c r="A149" s="9"/>
      <c r="B149" s="192"/>
      <c r="C149" s="19"/>
      <c r="D149" s="198"/>
      <c r="E149" s="198"/>
      <c r="F149" s="198"/>
      <c r="G149" s="198"/>
      <c r="H149" s="198"/>
    </row>
    <row r="150" spans="1:8" customFormat="1" x14ac:dyDescent="0.25">
      <c r="A150" s="9"/>
      <c r="B150" s="192"/>
      <c r="C150" s="19"/>
      <c r="D150" s="198"/>
      <c r="E150" s="198"/>
      <c r="F150" s="198"/>
      <c r="G150" s="198"/>
      <c r="H150" s="198"/>
    </row>
    <row r="151" spans="1:8" customFormat="1" x14ac:dyDescent="0.25">
      <c r="A151" s="9"/>
      <c r="B151" s="192"/>
      <c r="C151" s="19"/>
      <c r="D151" s="198"/>
      <c r="E151" s="198"/>
      <c r="F151" s="198"/>
      <c r="G151" s="198"/>
      <c r="H151" s="198"/>
    </row>
    <row r="152" spans="1:8" customFormat="1" x14ac:dyDescent="0.25">
      <c r="A152" s="9"/>
      <c r="B152" s="192"/>
      <c r="C152" s="19"/>
      <c r="D152" s="198"/>
      <c r="E152" s="198"/>
      <c r="F152" s="198"/>
      <c r="G152" s="198"/>
      <c r="H152" s="198"/>
    </row>
    <row r="153" spans="1:8" customFormat="1" x14ac:dyDescent="0.25">
      <c r="A153" s="9"/>
      <c r="B153" s="192"/>
      <c r="C153" s="19"/>
      <c r="D153" s="198"/>
      <c r="E153" s="198"/>
      <c r="F153" s="198"/>
      <c r="G153" s="198"/>
      <c r="H153" s="198"/>
    </row>
    <row r="154" spans="1:8" customFormat="1" x14ac:dyDescent="0.25">
      <c r="A154" s="9"/>
      <c r="B154" s="192"/>
      <c r="C154" s="19"/>
      <c r="D154" s="198"/>
      <c r="E154" s="198"/>
      <c r="F154" s="198"/>
      <c r="G154" s="198"/>
      <c r="H154" s="198"/>
    </row>
    <row r="155" spans="1:8" customFormat="1" x14ac:dyDescent="0.25">
      <c r="A155" s="9"/>
      <c r="B155" s="192"/>
      <c r="C155" s="19"/>
      <c r="D155" s="198"/>
      <c r="E155" s="198"/>
      <c r="F155" s="198"/>
      <c r="G155" s="198"/>
      <c r="H155" s="198"/>
    </row>
    <row r="156" spans="1:8" customFormat="1" x14ac:dyDescent="0.25">
      <c r="A156" s="9"/>
      <c r="B156" s="192"/>
      <c r="C156" s="19"/>
      <c r="D156" s="198"/>
      <c r="E156" s="198"/>
      <c r="F156" s="198"/>
      <c r="G156" s="198"/>
      <c r="H156" s="198"/>
    </row>
    <row r="157" spans="1:8" customFormat="1" x14ac:dyDescent="0.25">
      <c r="A157" s="9"/>
      <c r="B157" s="192"/>
      <c r="C157" s="19"/>
      <c r="D157" s="198"/>
      <c r="E157" s="198"/>
      <c r="F157" s="198"/>
      <c r="G157" s="198"/>
      <c r="H157" s="198"/>
    </row>
    <row r="158" spans="1:8" customFormat="1" x14ac:dyDescent="0.25">
      <c r="A158" s="9"/>
      <c r="B158" s="192"/>
      <c r="C158" s="19"/>
      <c r="D158" s="198"/>
      <c r="E158" s="198"/>
      <c r="F158" s="198"/>
      <c r="G158" s="198"/>
      <c r="H158" s="198"/>
    </row>
    <row r="159" spans="1:8" customFormat="1" x14ac:dyDescent="0.25">
      <c r="A159" s="9"/>
      <c r="B159" s="192"/>
      <c r="C159" s="19"/>
      <c r="D159" s="198"/>
      <c r="E159" s="198"/>
      <c r="F159" s="198"/>
      <c r="G159" s="198"/>
      <c r="H159" s="198"/>
    </row>
    <row r="160" spans="1:8" customFormat="1" x14ac:dyDescent="0.25">
      <c r="A160" s="9"/>
      <c r="B160" s="192"/>
      <c r="C160" s="19"/>
      <c r="D160" s="198"/>
      <c r="E160" s="198"/>
      <c r="F160" s="198"/>
      <c r="G160" s="198"/>
      <c r="H160" s="198"/>
    </row>
    <row r="161" spans="1:8" customFormat="1" x14ac:dyDescent="0.25">
      <c r="A161" s="9"/>
      <c r="B161" s="192"/>
      <c r="C161" s="19"/>
      <c r="D161" s="198"/>
      <c r="E161" s="198"/>
      <c r="F161" s="198"/>
      <c r="G161" s="198"/>
      <c r="H161" s="198"/>
    </row>
    <row r="162" spans="1:8" customFormat="1" x14ac:dyDescent="0.25">
      <c r="A162" s="9"/>
      <c r="B162" s="192"/>
      <c r="C162" s="19"/>
      <c r="D162" s="198"/>
      <c r="E162" s="198"/>
      <c r="F162" s="198"/>
      <c r="G162" s="198"/>
      <c r="H162" s="198"/>
    </row>
    <row r="163" spans="1:8" customFormat="1" x14ac:dyDescent="0.25">
      <c r="A163" s="9"/>
      <c r="B163" s="192"/>
      <c r="C163" s="19"/>
      <c r="D163" s="198"/>
      <c r="E163" s="198"/>
      <c r="F163" s="198"/>
      <c r="G163" s="198"/>
      <c r="H163" s="198"/>
    </row>
    <row r="164" spans="1:8" customFormat="1" x14ac:dyDescent="0.25">
      <c r="A164" s="9"/>
      <c r="B164" s="192"/>
      <c r="C164" s="19"/>
      <c r="D164" s="198"/>
      <c r="E164" s="198"/>
      <c r="F164" s="198"/>
      <c r="G164" s="198"/>
      <c r="H164" s="198"/>
    </row>
    <row r="165" spans="1:8" customFormat="1" x14ac:dyDescent="0.25">
      <c r="A165" s="9"/>
      <c r="B165" s="192"/>
      <c r="C165" s="19"/>
      <c r="D165" s="198"/>
      <c r="E165" s="198"/>
      <c r="F165" s="198"/>
      <c r="G165" s="198"/>
      <c r="H165" s="198"/>
    </row>
    <row r="166" spans="1:8" customFormat="1" x14ac:dyDescent="0.25">
      <c r="A166" s="9"/>
      <c r="B166" s="192"/>
      <c r="C166" s="19"/>
      <c r="D166" s="198"/>
      <c r="E166" s="198"/>
      <c r="F166" s="198"/>
      <c r="G166" s="198"/>
      <c r="H166" s="198"/>
    </row>
    <row r="167" spans="1:8" customFormat="1" x14ac:dyDescent="0.25">
      <c r="A167" s="9"/>
      <c r="B167" s="192"/>
      <c r="C167" s="19"/>
      <c r="D167" s="198"/>
      <c r="E167" s="198"/>
      <c r="F167" s="198"/>
      <c r="G167" s="198"/>
      <c r="H167" s="198"/>
    </row>
    <row r="168" spans="1:8" customFormat="1" x14ac:dyDescent="0.25">
      <c r="A168" s="9"/>
      <c r="B168" s="192"/>
      <c r="C168" s="19"/>
      <c r="D168" s="198"/>
      <c r="E168" s="198"/>
      <c r="F168" s="198"/>
      <c r="G168" s="198"/>
      <c r="H168" s="198"/>
    </row>
    <row r="169" spans="1:8" customFormat="1" x14ac:dyDescent="0.25">
      <c r="A169" s="9"/>
      <c r="B169" s="192"/>
      <c r="C169" s="19"/>
      <c r="D169" s="198"/>
      <c r="E169" s="198"/>
      <c r="F169" s="198"/>
      <c r="G169" s="198"/>
      <c r="H169" s="198"/>
    </row>
    <row r="170" spans="1:8" customFormat="1" x14ac:dyDescent="0.25">
      <c r="A170" s="9"/>
      <c r="B170" s="192"/>
      <c r="C170" s="19"/>
      <c r="D170" s="198"/>
      <c r="E170" s="198"/>
      <c r="F170" s="198"/>
      <c r="G170" s="198"/>
      <c r="H170" s="198"/>
    </row>
    <row r="171" spans="1:8" customFormat="1" x14ac:dyDescent="0.25">
      <c r="A171" s="9"/>
      <c r="B171" s="192"/>
      <c r="C171" s="19"/>
      <c r="D171" s="198"/>
      <c r="E171" s="198"/>
      <c r="F171" s="198"/>
      <c r="G171" s="198"/>
      <c r="H171" s="198"/>
    </row>
    <row r="172" spans="1:8" customFormat="1" x14ac:dyDescent="0.25">
      <c r="A172" s="9"/>
      <c r="B172" s="192"/>
      <c r="C172" s="19"/>
      <c r="D172" s="198"/>
      <c r="E172" s="198"/>
      <c r="F172" s="198"/>
      <c r="G172" s="198"/>
      <c r="H172" s="198"/>
    </row>
    <row r="173" spans="1:8" customFormat="1" x14ac:dyDescent="0.25">
      <c r="A173" s="9"/>
      <c r="B173" s="192"/>
      <c r="C173" s="19"/>
      <c r="D173" s="198"/>
      <c r="E173" s="198"/>
      <c r="F173" s="198"/>
      <c r="G173" s="198"/>
      <c r="H173" s="198"/>
    </row>
    <row r="174" spans="1:8" customFormat="1" x14ac:dyDescent="0.25">
      <c r="A174" s="9"/>
      <c r="B174" s="192"/>
      <c r="C174" s="19"/>
      <c r="D174" s="198"/>
      <c r="E174" s="198"/>
      <c r="F174" s="198"/>
      <c r="G174" s="198"/>
      <c r="H174" s="198"/>
    </row>
    <row r="175" spans="1:8" customFormat="1" x14ac:dyDescent="0.25">
      <c r="A175" s="9"/>
      <c r="B175" s="192"/>
      <c r="C175" s="19"/>
      <c r="D175" s="198"/>
      <c r="E175" s="198"/>
      <c r="F175" s="198"/>
      <c r="G175" s="198"/>
      <c r="H175" s="198"/>
    </row>
    <row r="176" spans="1:8" customFormat="1" x14ac:dyDescent="0.25">
      <c r="A176" s="9"/>
      <c r="B176" s="192"/>
      <c r="C176" s="19"/>
      <c r="D176" s="198"/>
      <c r="E176" s="198"/>
      <c r="F176" s="198"/>
      <c r="G176" s="198"/>
      <c r="H176" s="198"/>
    </row>
    <row r="177" spans="1:8" customFormat="1" x14ac:dyDescent="0.25">
      <c r="A177" s="9"/>
      <c r="B177" s="192"/>
      <c r="C177" s="19"/>
      <c r="D177" s="198"/>
      <c r="E177" s="198"/>
      <c r="F177" s="198"/>
      <c r="G177" s="198"/>
      <c r="H177" s="198"/>
    </row>
    <row r="178" spans="1:8" customFormat="1" x14ac:dyDescent="0.25">
      <c r="A178" s="9"/>
      <c r="B178" s="192"/>
      <c r="C178" s="19"/>
      <c r="D178" s="198"/>
      <c r="E178" s="198"/>
      <c r="F178" s="198"/>
      <c r="G178" s="198"/>
      <c r="H178" s="198"/>
    </row>
    <row r="179" spans="1:8" customFormat="1" x14ac:dyDescent="0.25">
      <c r="A179" s="9"/>
      <c r="B179" s="192"/>
      <c r="C179" s="19"/>
      <c r="D179" s="198"/>
      <c r="E179" s="198"/>
      <c r="F179" s="198"/>
      <c r="G179" s="198"/>
      <c r="H179" s="198"/>
    </row>
    <row r="180" spans="1:8" x14ac:dyDescent="0.25">
      <c r="A180" s="9"/>
      <c r="B180" s="192"/>
      <c r="C180" s="19"/>
      <c r="D180" s="198"/>
      <c r="E180" s="198"/>
      <c r="F180" s="198"/>
      <c r="G180" s="198"/>
      <c r="H180" s="198"/>
    </row>
    <row r="181" spans="1:8" x14ac:dyDescent="0.25">
      <c r="A181" s="9"/>
      <c r="B181" s="192"/>
      <c r="C181" s="19"/>
      <c r="D181" s="198"/>
      <c r="E181" s="198"/>
      <c r="F181" s="198"/>
      <c r="G181" s="198"/>
      <c r="H181" s="198"/>
    </row>
    <row r="182" spans="1:8" x14ac:dyDescent="0.25">
      <c r="A182" s="9"/>
      <c r="B182" s="192"/>
      <c r="C182" s="19"/>
      <c r="D182" s="198"/>
      <c r="E182" s="198"/>
      <c r="F182" s="198"/>
      <c r="G182" s="198"/>
      <c r="H182" s="198"/>
    </row>
    <row r="183" spans="1:8" x14ac:dyDescent="0.25">
      <c r="A183" s="9"/>
      <c r="B183" s="192"/>
      <c r="C183" s="19"/>
      <c r="D183" s="198"/>
      <c r="E183" s="198"/>
      <c r="F183" s="198"/>
      <c r="G183" s="198"/>
      <c r="H183" s="198"/>
    </row>
    <row r="184" spans="1:8" x14ac:dyDescent="0.25">
      <c r="A184" s="9"/>
      <c r="B184" s="192"/>
      <c r="C184" s="19"/>
      <c r="D184" s="198"/>
      <c r="E184" s="198"/>
      <c r="F184" s="198"/>
      <c r="G184" s="198"/>
      <c r="H184" s="198"/>
    </row>
    <row r="185" spans="1:8" x14ac:dyDescent="0.25">
      <c r="A185" s="9"/>
      <c r="B185" s="192"/>
      <c r="C185" s="19"/>
      <c r="D185" s="198"/>
      <c r="E185" s="198"/>
      <c r="F185" s="198"/>
      <c r="G185" s="198"/>
      <c r="H185" s="198"/>
    </row>
    <row r="186" spans="1:8" x14ac:dyDescent="0.25">
      <c r="A186" s="9"/>
      <c r="B186" s="192"/>
      <c r="C186" s="19"/>
      <c r="D186" s="198"/>
      <c r="E186" s="198"/>
      <c r="F186" s="198"/>
      <c r="G186" s="198"/>
      <c r="H186" s="198"/>
    </row>
  </sheetData>
  <mergeCells count="123">
    <mergeCell ref="B92:C92"/>
    <mergeCell ref="B93:C93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25:D25"/>
    <mergeCell ref="F75:F77"/>
    <mergeCell ref="F86:F87"/>
    <mergeCell ref="A94:H94"/>
    <mergeCell ref="A95:B96"/>
    <mergeCell ref="C95:C96"/>
    <mergeCell ref="D95:D96"/>
    <mergeCell ref="E95:E96"/>
    <mergeCell ref="F95:F96"/>
    <mergeCell ref="G95:G96"/>
    <mergeCell ref="H95:H96"/>
    <mergeCell ref="B76:C76"/>
    <mergeCell ref="B32:C32"/>
    <mergeCell ref="B31:C31"/>
    <mergeCell ref="B33:C33"/>
    <mergeCell ref="E34:F35"/>
    <mergeCell ref="B34:C34"/>
    <mergeCell ref="B35:C35"/>
    <mergeCell ref="B26:C26"/>
    <mergeCell ref="B27:C27"/>
    <mergeCell ref="B28:C28"/>
    <mergeCell ref="B29:C29"/>
    <mergeCell ref="B30:C30"/>
    <mergeCell ref="B41:C41"/>
    <mergeCell ref="Q20:Q135"/>
    <mergeCell ref="Q17:Q18"/>
    <mergeCell ref="A8:Q8"/>
    <mergeCell ref="A10:Q10"/>
    <mergeCell ref="A12:Q12"/>
    <mergeCell ref="I16:N16"/>
    <mergeCell ref="O16:Q16"/>
    <mergeCell ref="H17:H19"/>
    <mergeCell ref="A21:A22"/>
    <mergeCell ref="E21:E22"/>
    <mergeCell ref="F21:F22"/>
    <mergeCell ref="B77:C77"/>
    <mergeCell ref="B78:C78"/>
    <mergeCell ref="B79:C79"/>
    <mergeCell ref="B80:C80"/>
    <mergeCell ref="B81:C81"/>
    <mergeCell ref="F56:F57"/>
    <mergeCell ref="F59:F60"/>
    <mergeCell ref="F61:F64"/>
    <mergeCell ref="F65:F66"/>
    <mergeCell ref="F69:F72"/>
    <mergeCell ref="F17:F19"/>
    <mergeCell ref="G17:G19"/>
    <mergeCell ref="A17:D19"/>
    <mergeCell ref="A136:H136"/>
    <mergeCell ref="I17:K17"/>
    <mergeCell ref="L17:N17"/>
    <mergeCell ref="O17:O18"/>
    <mergeCell ref="P17:P18"/>
    <mergeCell ref="O20:O135"/>
    <mergeCell ref="P20:P135"/>
    <mergeCell ref="G21:G22"/>
    <mergeCell ref="H21:H22"/>
    <mergeCell ref="F27:F28"/>
    <mergeCell ref="F29:F30"/>
    <mergeCell ref="F43:F44"/>
    <mergeCell ref="F45:F46"/>
    <mergeCell ref="F47:F50"/>
    <mergeCell ref="F52:F53"/>
    <mergeCell ref="E17:E19"/>
    <mergeCell ref="F111:F112"/>
    <mergeCell ref="F114:F115"/>
    <mergeCell ref="F117:F121"/>
    <mergeCell ref="F123:F124"/>
    <mergeCell ref="A20:H20"/>
    <mergeCell ref="B21:D22"/>
    <mergeCell ref="B23:D23"/>
    <mergeCell ref="B24:D24"/>
  </mergeCells>
  <pageMargins left="0.11811023622047245" right="0.11811023622047245" top="0.15748031496062992" bottom="0.35433070866141736" header="0.31496062992125984" footer="0.31496062992125984"/>
  <pageSetup paperSize="9" scale="3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L92"/>
  <sheetViews>
    <sheetView view="pageBreakPreview" topLeftCell="C2" zoomScale="90" zoomScaleNormal="100" zoomScaleSheetLayoutView="90" workbookViewId="0">
      <selection activeCell="C9" sqref="A9:XFD9"/>
    </sheetView>
  </sheetViews>
  <sheetFormatPr baseColWidth="10" defaultColWidth="11.44140625" defaultRowHeight="13.2" x14ac:dyDescent="0.25"/>
  <cols>
    <col min="1" max="1" width="26" style="3" customWidth="1"/>
    <col min="2" max="2" width="19.33203125" style="3" customWidth="1"/>
    <col min="3" max="3" width="75.88671875" style="3" customWidth="1"/>
    <col min="4" max="4" width="19.109375" style="17" customWidth="1"/>
    <col min="5" max="5" width="16.6640625" style="17" customWidth="1"/>
    <col min="6" max="9" width="19.6640625" customWidth="1"/>
    <col min="10" max="10" width="23.88671875" customWidth="1"/>
    <col min="11" max="12" width="25.88671875" customWidth="1"/>
    <col min="13" max="16384" width="11.44140625" style="3"/>
  </cols>
  <sheetData>
    <row r="1" spans="1:12" ht="15" customHeight="1" x14ac:dyDescent="0.25">
      <c r="A1" s="29"/>
      <c r="B1" s="4"/>
      <c r="C1" s="4"/>
      <c r="D1" s="16"/>
      <c r="E1" s="16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9"/>
      <c r="B2" s="4"/>
      <c r="C2" s="4"/>
      <c r="D2" s="16"/>
      <c r="E2" s="16"/>
      <c r="F2" s="2"/>
      <c r="G2" s="2"/>
      <c r="H2" s="2"/>
      <c r="I2" s="2"/>
      <c r="J2" s="2"/>
      <c r="K2" s="2"/>
      <c r="L2" s="2"/>
    </row>
    <row r="3" spans="1:12" ht="15" customHeight="1" x14ac:dyDescent="0.25">
      <c r="A3" s="29"/>
      <c r="B3" s="4"/>
      <c r="C3" s="4"/>
      <c r="D3" s="16"/>
      <c r="E3" s="16"/>
      <c r="F3" s="2"/>
      <c r="G3" s="2"/>
      <c r="H3" s="2"/>
      <c r="I3" s="2"/>
      <c r="J3" s="2"/>
      <c r="K3" s="2"/>
      <c r="L3" s="2"/>
    </row>
    <row r="4" spans="1:12" ht="15" customHeight="1" x14ac:dyDescent="0.25">
      <c r="A4" s="29"/>
      <c r="B4" s="4"/>
      <c r="C4" s="4"/>
      <c r="D4" s="16"/>
      <c r="E4" s="16"/>
      <c r="F4" s="2"/>
      <c r="G4" s="2"/>
      <c r="H4" s="2"/>
      <c r="I4" s="2"/>
      <c r="J4" s="2"/>
      <c r="K4" s="2"/>
      <c r="L4" s="2"/>
    </row>
    <row r="5" spans="1:12" ht="15" customHeight="1" x14ac:dyDescent="0.25">
      <c r="A5" s="29"/>
      <c r="B5" s="4"/>
      <c r="C5" s="4"/>
      <c r="D5" s="16"/>
      <c r="E5" s="16"/>
      <c r="F5" s="2"/>
      <c r="G5" s="2"/>
      <c r="H5" s="2"/>
      <c r="I5" s="2"/>
      <c r="J5" s="2"/>
      <c r="K5" s="2"/>
      <c r="L5" s="2"/>
    </row>
    <row r="6" spans="1:12" ht="45" customHeight="1" x14ac:dyDescent="0.25">
      <c r="A6" s="29"/>
      <c r="B6" s="4"/>
      <c r="C6" s="4"/>
      <c r="D6" s="16"/>
      <c r="E6" s="16"/>
      <c r="F6" s="2"/>
      <c r="G6" s="2"/>
      <c r="H6" s="2"/>
      <c r="I6" s="2"/>
      <c r="J6" s="2"/>
      <c r="K6" s="2"/>
      <c r="L6" s="2"/>
    </row>
    <row r="7" spans="1:12" x14ac:dyDescent="0.25">
      <c r="A7" s="5"/>
    </row>
    <row r="8" spans="1:12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</row>
    <row r="9" spans="1:12" s="592" customFormat="1" ht="28.8" x14ac:dyDescent="0.55000000000000004">
      <c r="A9" s="590"/>
      <c r="B9" s="590"/>
      <c r="C9" s="590"/>
      <c r="D9" s="590"/>
      <c r="E9" s="591"/>
      <c r="F9" s="591"/>
      <c r="G9" s="591"/>
      <c r="H9" s="591"/>
      <c r="I9" s="591"/>
      <c r="J9" s="591"/>
      <c r="K9" s="591"/>
      <c r="L9" s="591"/>
    </row>
    <row r="10" spans="1:12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</row>
    <row r="11" spans="1:12" s="592" customFormat="1" ht="28.8" x14ac:dyDescent="0.55000000000000004">
      <c r="A11" s="590"/>
      <c r="B11" s="590"/>
      <c r="C11" s="590"/>
      <c r="D11" s="590"/>
      <c r="E11" s="591"/>
      <c r="F11" s="591"/>
      <c r="G11" s="591"/>
      <c r="H11" s="591"/>
      <c r="I11" s="591"/>
      <c r="J11" s="591"/>
      <c r="K11" s="591"/>
      <c r="L11" s="591"/>
    </row>
    <row r="12" spans="1:12" customFormat="1" ht="29.25" customHeight="1" x14ac:dyDescent="0.25">
      <c r="A12" s="370" t="s">
        <v>592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</row>
    <row r="13" spans="1:12" x14ac:dyDescent="0.25">
      <c r="A13" s="5"/>
    </row>
    <row r="14" spans="1:12" x14ac:dyDescent="0.25">
      <c r="A14" s="5"/>
    </row>
    <row r="15" spans="1:12" ht="13.8" thickBot="1" x14ac:dyDescent="0.3">
      <c r="A15" s="6"/>
      <c r="B15" s="6"/>
      <c r="C15" s="6"/>
      <c r="D15" s="18"/>
      <c r="E15" s="18"/>
      <c r="F15" s="1"/>
      <c r="G15" s="1"/>
      <c r="H15" s="1"/>
      <c r="I15" s="1"/>
      <c r="J15" s="1"/>
      <c r="K15" s="1"/>
      <c r="L15" s="1"/>
    </row>
    <row r="16" spans="1:12" ht="39" customHeight="1" thickBot="1" x14ac:dyDescent="0.3">
      <c r="A16" s="6"/>
      <c r="B16" s="6"/>
      <c r="C16" s="6"/>
      <c r="D16" s="18"/>
      <c r="E16" s="18"/>
      <c r="F16" s="371" t="s">
        <v>49</v>
      </c>
      <c r="G16" s="372"/>
      <c r="H16" s="372"/>
      <c r="I16" s="373"/>
      <c r="J16" s="371" t="s">
        <v>48</v>
      </c>
      <c r="K16" s="372"/>
      <c r="L16" s="373"/>
    </row>
    <row r="17" spans="1:12" ht="90" customHeight="1" x14ac:dyDescent="0.25">
      <c r="A17" s="360" t="s">
        <v>6</v>
      </c>
      <c r="B17" s="366" t="s">
        <v>1</v>
      </c>
      <c r="C17" s="518" t="s">
        <v>2</v>
      </c>
      <c r="D17" s="360" t="s">
        <v>41</v>
      </c>
      <c r="E17" s="363" t="s">
        <v>14</v>
      </c>
      <c r="F17" s="375" t="s">
        <v>51</v>
      </c>
      <c r="G17" s="375"/>
      <c r="H17" s="376"/>
      <c r="I17" s="28" t="s">
        <v>54</v>
      </c>
      <c r="J17" s="377" t="s">
        <v>57</v>
      </c>
      <c r="K17" s="379" t="s">
        <v>58</v>
      </c>
      <c r="L17" s="381" t="s">
        <v>59</v>
      </c>
    </row>
    <row r="18" spans="1:12" ht="39.6" x14ac:dyDescent="0.25">
      <c r="A18" s="361"/>
      <c r="B18" s="367"/>
      <c r="C18" s="519"/>
      <c r="D18" s="361"/>
      <c r="E18" s="364"/>
      <c r="F18" s="118" t="s">
        <v>43</v>
      </c>
      <c r="G18" s="22" t="s">
        <v>44</v>
      </c>
      <c r="H18" s="23" t="s">
        <v>45</v>
      </c>
      <c r="I18" s="23" t="s">
        <v>47</v>
      </c>
      <c r="J18" s="378"/>
      <c r="K18" s="380"/>
      <c r="L18" s="382"/>
    </row>
    <row r="19" spans="1:12" ht="36.75" customHeight="1" thickBot="1" x14ac:dyDescent="0.3">
      <c r="A19" s="513"/>
      <c r="B19" s="517"/>
      <c r="C19" s="520"/>
      <c r="D19" s="513"/>
      <c r="E19" s="514"/>
      <c r="F19" s="310" t="s">
        <v>52</v>
      </c>
      <c r="G19" s="105" t="s">
        <v>52</v>
      </c>
      <c r="H19" s="117" t="s">
        <v>52</v>
      </c>
      <c r="I19" s="117" t="s">
        <v>52</v>
      </c>
      <c r="J19" s="24" t="s">
        <v>50</v>
      </c>
      <c r="K19" s="25" t="s">
        <v>55</v>
      </c>
      <c r="L19" s="27" t="s">
        <v>56</v>
      </c>
    </row>
    <row r="20" spans="1:12" s="8" customFormat="1" ht="192.75" customHeight="1" x14ac:dyDescent="0.25">
      <c r="A20" s="385" t="s">
        <v>7</v>
      </c>
      <c r="B20" s="7" t="s">
        <v>3</v>
      </c>
      <c r="C20" s="252" t="s">
        <v>8</v>
      </c>
      <c r="D20" s="168" t="s">
        <v>12</v>
      </c>
      <c r="E20" s="276"/>
      <c r="F20" s="312"/>
      <c r="G20" s="297"/>
      <c r="H20" s="297"/>
      <c r="I20" s="313"/>
      <c r="J20" s="503"/>
      <c r="K20" s="506"/>
      <c r="L20" s="509"/>
    </row>
    <row r="21" spans="1:12" s="8" customFormat="1" ht="132" x14ac:dyDescent="0.25">
      <c r="A21" s="515"/>
      <c r="B21" s="54" t="s">
        <v>5</v>
      </c>
      <c r="C21" s="253" t="s">
        <v>9</v>
      </c>
      <c r="D21" s="144" t="s">
        <v>12</v>
      </c>
      <c r="E21" s="269"/>
      <c r="F21" s="314"/>
      <c r="G21" s="309"/>
      <c r="H21" s="309"/>
      <c r="I21" s="305"/>
      <c r="J21" s="504"/>
      <c r="K21" s="507"/>
      <c r="L21" s="510"/>
    </row>
    <row r="22" spans="1:12" ht="15.6" x14ac:dyDescent="0.25">
      <c r="A22" s="515"/>
      <c r="B22" s="54" t="s">
        <v>10</v>
      </c>
      <c r="C22" s="254" t="s">
        <v>11</v>
      </c>
      <c r="D22" s="239" t="s">
        <v>12</v>
      </c>
      <c r="E22" s="264"/>
      <c r="F22" s="314"/>
      <c r="G22" s="309"/>
      <c r="H22" s="309"/>
      <c r="I22" s="305"/>
      <c r="J22" s="504"/>
      <c r="K22" s="507"/>
      <c r="L22" s="510"/>
    </row>
    <row r="23" spans="1:12" ht="15" customHeight="1" x14ac:dyDescent="0.3">
      <c r="A23" s="515"/>
      <c r="B23" s="54" t="s">
        <v>16</v>
      </c>
      <c r="C23" s="254" t="s">
        <v>13</v>
      </c>
      <c r="D23" s="239"/>
      <c r="E23" s="264" t="s">
        <v>12</v>
      </c>
      <c r="F23" s="314"/>
      <c r="G23" s="309"/>
      <c r="H23" s="309"/>
      <c r="I23" s="305"/>
      <c r="J23" s="504"/>
      <c r="K23" s="507"/>
      <c r="L23" s="510"/>
    </row>
    <row r="24" spans="1:12" ht="39.6" x14ac:dyDescent="0.25">
      <c r="A24" s="515"/>
      <c r="B24" s="54" t="s">
        <v>15</v>
      </c>
      <c r="C24" s="255" t="s">
        <v>17</v>
      </c>
      <c r="D24" s="237" t="s">
        <v>12</v>
      </c>
      <c r="E24" s="268"/>
      <c r="F24" s="314"/>
      <c r="G24" s="309"/>
      <c r="H24" s="309"/>
      <c r="I24" s="305"/>
      <c r="J24" s="504"/>
      <c r="K24" s="507"/>
      <c r="L24" s="510"/>
    </row>
    <row r="25" spans="1:12" ht="16.2" thickBot="1" x14ac:dyDescent="0.35">
      <c r="A25" s="386"/>
      <c r="B25" s="67" t="s">
        <v>15</v>
      </c>
      <c r="C25" s="254" t="s">
        <v>18</v>
      </c>
      <c r="D25" s="240"/>
      <c r="E25" s="272" t="s">
        <v>12</v>
      </c>
      <c r="F25" s="314"/>
      <c r="G25" s="309"/>
      <c r="H25" s="309"/>
      <c r="I25" s="305"/>
      <c r="J25" s="504"/>
      <c r="K25" s="507"/>
      <c r="L25" s="510"/>
    </row>
    <row r="26" spans="1:12" ht="39.6" x14ac:dyDescent="0.25">
      <c r="A26" s="516" t="s">
        <v>4</v>
      </c>
      <c r="B26" s="68" t="s">
        <v>19</v>
      </c>
      <c r="C26" s="256" t="s">
        <v>168</v>
      </c>
      <c r="D26" s="154" t="s">
        <v>12</v>
      </c>
      <c r="E26" s="266"/>
      <c r="F26" s="314"/>
      <c r="G26" s="309"/>
      <c r="H26" s="309"/>
      <c r="I26" s="305"/>
      <c r="J26" s="504"/>
      <c r="K26" s="507"/>
      <c r="L26" s="510"/>
    </row>
    <row r="27" spans="1:12" ht="15" customHeight="1" x14ac:dyDescent="0.25">
      <c r="A27" s="515"/>
      <c r="B27" s="66" t="s">
        <v>20</v>
      </c>
      <c r="C27" s="257" t="s">
        <v>21</v>
      </c>
      <c r="D27" s="148" t="s">
        <v>12</v>
      </c>
      <c r="E27" s="271"/>
      <c r="F27" s="314"/>
      <c r="G27" s="309"/>
      <c r="H27" s="309"/>
      <c r="I27" s="305"/>
      <c r="J27" s="504"/>
      <c r="K27" s="507"/>
      <c r="L27" s="510"/>
    </row>
    <row r="28" spans="1:12" ht="16.2" thickBot="1" x14ac:dyDescent="0.3">
      <c r="A28" s="386"/>
      <c r="B28" s="69" t="s">
        <v>22</v>
      </c>
      <c r="C28" s="258" t="s">
        <v>23</v>
      </c>
      <c r="D28" s="240" t="s">
        <v>12</v>
      </c>
      <c r="E28" s="272"/>
      <c r="F28" s="314"/>
      <c r="G28" s="309"/>
      <c r="H28" s="309"/>
      <c r="I28" s="305"/>
      <c r="J28" s="504"/>
      <c r="K28" s="507"/>
      <c r="L28" s="510"/>
    </row>
    <row r="29" spans="1:12" ht="26.4" x14ac:dyDescent="0.25">
      <c r="A29" s="387" t="s">
        <v>24</v>
      </c>
      <c r="B29" s="70" t="s">
        <v>5</v>
      </c>
      <c r="C29" s="256" t="s">
        <v>25</v>
      </c>
      <c r="D29" s="154" t="s">
        <v>12</v>
      </c>
      <c r="E29" s="266"/>
      <c r="F29" s="314"/>
      <c r="G29" s="309"/>
      <c r="H29" s="309"/>
      <c r="I29" s="305"/>
      <c r="J29" s="504"/>
      <c r="K29" s="507"/>
      <c r="L29" s="510"/>
    </row>
    <row r="30" spans="1:12" ht="15" customHeight="1" thickBot="1" x14ac:dyDescent="0.3">
      <c r="A30" s="389"/>
      <c r="B30" s="50"/>
      <c r="C30" s="258" t="s">
        <v>26</v>
      </c>
      <c r="D30" s="240"/>
      <c r="E30" s="272" t="s">
        <v>12</v>
      </c>
      <c r="F30" s="314"/>
      <c r="G30" s="309"/>
      <c r="H30" s="309"/>
      <c r="I30" s="305"/>
      <c r="J30" s="504"/>
      <c r="K30" s="507"/>
      <c r="L30" s="510"/>
    </row>
    <row r="31" spans="1:12" ht="66.599999999999994" thickBot="1" x14ac:dyDescent="0.3">
      <c r="A31" s="15" t="s">
        <v>27</v>
      </c>
      <c r="B31" s="56"/>
      <c r="C31" s="259" t="s">
        <v>28</v>
      </c>
      <c r="D31" s="146" t="s">
        <v>12</v>
      </c>
      <c r="E31" s="265"/>
      <c r="F31" s="314"/>
      <c r="G31" s="309"/>
      <c r="H31" s="309"/>
      <c r="I31" s="305"/>
      <c r="J31" s="504"/>
      <c r="K31" s="507"/>
      <c r="L31" s="510"/>
    </row>
    <row r="32" spans="1:12" ht="53.4" thickBot="1" x14ac:dyDescent="0.3">
      <c r="A32" s="15" t="s">
        <v>29</v>
      </c>
      <c r="B32" s="56"/>
      <c r="C32" s="259" t="s">
        <v>30</v>
      </c>
      <c r="D32" s="146" t="s">
        <v>12</v>
      </c>
      <c r="E32" s="265"/>
      <c r="F32" s="314"/>
      <c r="G32" s="309"/>
      <c r="H32" s="309"/>
      <c r="I32" s="305"/>
      <c r="J32" s="504"/>
      <c r="K32" s="507"/>
      <c r="L32" s="510"/>
    </row>
    <row r="33" spans="1:12" ht="53.4" thickBot="1" x14ac:dyDescent="0.3">
      <c r="A33" s="15" t="s">
        <v>31</v>
      </c>
      <c r="B33" s="59" t="s">
        <v>19</v>
      </c>
      <c r="C33" s="259" t="s">
        <v>169</v>
      </c>
      <c r="D33" s="146" t="s">
        <v>12</v>
      </c>
      <c r="E33" s="265"/>
      <c r="F33" s="314"/>
      <c r="G33" s="309"/>
      <c r="H33" s="309"/>
      <c r="I33" s="305"/>
      <c r="J33" s="504"/>
      <c r="K33" s="507"/>
      <c r="L33" s="510"/>
    </row>
    <row r="34" spans="1:12" ht="79.2" x14ac:dyDescent="0.25">
      <c r="A34" s="387" t="s">
        <v>32</v>
      </c>
      <c r="B34" s="250" t="s">
        <v>19</v>
      </c>
      <c r="C34" s="260" t="s">
        <v>33</v>
      </c>
      <c r="D34" s="154" t="s">
        <v>12</v>
      </c>
      <c r="E34" s="266"/>
      <c r="F34" s="314"/>
      <c r="G34" s="309"/>
      <c r="H34" s="309"/>
      <c r="I34" s="305"/>
      <c r="J34" s="504"/>
      <c r="K34" s="507"/>
      <c r="L34" s="510"/>
    </row>
    <row r="35" spans="1:12" ht="39.6" x14ac:dyDescent="0.25">
      <c r="A35" s="388"/>
      <c r="B35" s="499" t="s">
        <v>76</v>
      </c>
      <c r="C35" s="251" t="s">
        <v>34</v>
      </c>
      <c r="D35" s="239" t="s">
        <v>12</v>
      </c>
      <c r="E35" s="264"/>
      <c r="F35" s="314"/>
      <c r="G35" s="309"/>
      <c r="H35" s="309"/>
      <c r="I35" s="305"/>
      <c r="J35" s="504"/>
      <c r="K35" s="507"/>
      <c r="L35" s="510"/>
    </row>
    <row r="36" spans="1:12" ht="13.95" customHeight="1" x14ac:dyDescent="0.25">
      <c r="A36" s="388"/>
      <c r="B36" s="500"/>
      <c r="C36" s="261" t="s">
        <v>316</v>
      </c>
      <c r="D36" s="153"/>
      <c r="E36" s="267" t="s">
        <v>12</v>
      </c>
      <c r="F36" s="314"/>
      <c r="G36" s="309"/>
      <c r="H36" s="309"/>
      <c r="I36" s="305"/>
      <c r="J36" s="504"/>
      <c r="K36" s="507"/>
      <c r="L36" s="510"/>
    </row>
    <row r="37" spans="1:12" s="187" customFormat="1" ht="13.2" customHeight="1" x14ac:dyDescent="0.25">
      <c r="A37" s="388"/>
      <c r="B37" s="501" t="s">
        <v>317</v>
      </c>
      <c r="C37" s="251" t="s">
        <v>35</v>
      </c>
      <c r="D37" s="239"/>
      <c r="E37" s="264"/>
      <c r="F37" s="247"/>
      <c r="G37" s="246"/>
      <c r="H37" s="246"/>
      <c r="I37" s="249"/>
      <c r="J37" s="504"/>
      <c r="K37" s="507"/>
      <c r="L37" s="510"/>
    </row>
    <row r="38" spans="1:12" s="187" customFormat="1" ht="13.95" customHeight="1" thickBot="1" x14ac:dyDescent="0.3">
      <c r="A38" s="389"/>
      <c r="B38" s="502"/>
      <c r="C38" s="262" t="s">
        <v>318</v>
      </c>
      <c r="D38" s="237"/>
      <c r="E38" s="268" t="s">
        <v>12</v>
      </c>
      <c r="F38" s="247"/>
      <c r="G38" s="246"/>
      <c r="H38" s="246"/>
      <c r="I38" s="249"/>
      <c r="J38" s="504"/>
      <c r="K38" s="507"/>
      <c r="L38" s="510"/>
    </row>
    <row r="39" spans="1:12" ht="79.2" x14ac:dyDescent="0.25">
      <c r="A39" s="387" t="s">
        <v>36</v>
      </c>
      <c r="B39" s="68" t="s">
        <v>170</v>
      </c>
      <c r="C39" s="256" t="s">
        <v>37</v>
      </c>
      <c r="D39" s="154" t="s">
        <v>12</v>
      </c>
      <c r="E39" s="266"/>
      <c r="F39" s="314"/>
      <c r="G39" s="309"/>
      <c r="H39" s="309"/>
      <c r="I39" s="305"/>
      <c r="J39" s="504"/>
      <c r="K39" s="507"/>
      <c r="L39" s="510"/>
    </row>
    <row r="40" spans="1:12" ht="40.200000000000003" thickBot="1" x14ac:dyDescent="0.3">
      <c r="A40" s="389"/>
      <c r="B40" s="69" t="s">
        <v>171</v>
      </c>
      <c r="C40" s="258" t="s">
        <v>38</v>
      </c>
      <c r="D40" s="240" t="s">
        <v>12</v>
      </c>
      <c r="E40" s="272"/>
      <c r="F40" s="314"/>
      <c r="G40" s="309"/>
      <c r="H40" s="309"/>
      <c r="I40" s="305"/>
      <c r="J40" s="504"/>
      <c r="K40" s="507"/>
      <c r="L40" s="510"/>
    </row>
    <row r="41" spans="1:12" ht="40.200000000000003" thickBot="1" x14ac:dyDescent="0.3">
      <c r="A41" s="15" t="s">
        <v>39</v>
      </c>
      <c r="B41" s="73"/>
      <c r="C41" s="263" t="s">
        <v>40</v>
      </c>
      <c r="D41" s="238" t="s">
        <v>12</v>
      </c>
      <c r="E41" s="299"/>
      <c r="F41" s="315"/>
      <c r="G41" s="298"/>
      <c r="H41" s="298"/>
      <c r="I41" s="308"/>
      <c r="J41" s="505"/>
      <c r="K41" s="508"/>
      <c r="L41" s="511"/>
    </row>
    <row r="42" spans="1:12" customFormat="1" ht="30.75" customHeight="1" thickBot="1" x14ac:dyDescent="0.3">
      <c r="A42" s="383" t="s">
        <v>63</v>
      </c>
      <c r="B42" s="384"/>
      <c r="C42" s="384"/>
      <c r="D42" s="384"/>
      <c r="E42" s="512"/>
      <c r="F42" s="300">
        <f>SUM(F20:F41)</f>
        <v>0</v>
      </c>
      <c r="G42" s="301">
        <f>SUM(G20:G41)</f>
        <v>0</v>
      </c>
      <c r="H42" s="302">
        <f>SUM(H20:H41)</f>
        <v>0</v>
      </c>
      <c r="I42" s="311">
        <f>SUM(I20:I41)</f>
        <v>0</v>
      </c>
      <c r="J42" s="30">
        <f>J20</f>
        <v>0</v>
      </c>
      <c r="K42" s="31">
        <f>K20</f>
        <v>0</v>
      </c>
      <c r="L42" s="32">
        <f>L20</f>
        <v>0</v>
      </c>
    </row>
    <row r="43" spans="1:12" customFormat="1" x14ac:dyDescent="0.25">
      <c r="A43" s="9"/>
      <c r="B43" s="10"/>
      <c r="C43" s="11"/>
      <c r="D43" s="19"/>
      <c r="E43" s="19"/>
    </row>
    <row r="44" spans="1:12" customFormat="1" x14ac:dyDescent="0.25">
      <c r="A44" s="1" t="s">
        <v>0</v>
      </c>
    </row>
    <row r="45" spans="1:12" customFormat="1" x14ac:dyDescent="0.25">
      <c r="A45" s="9"/>
      <c r="B45" s="10"/>
      <c r="C45" s="11"/>
      <c r="D45" s="19"/>
      <c r="E45" s="19"/>
    </row>
    <row r="46" spans="1:12" customFormat="1" x14ac:dyDescent="0.25">
      <c r="A46" s="9"/>
      <c r="B46" s="10"/>
      <c r="C46" s="11"/>
      <c r="D46" s="19"/>
      <c r="E46" s="19"/>
    </row>
    <row r="47" spans="1:12" customFormat="1" x14ac:dyDescent="0.25">
      <c r="A47" s="9"/>
      <c r="B47" s="10"/>
      <c r="C47" s="11"/>
      <c r="D47" s="19"/>
      <c r="E47" s="19"/>
    </row>
    <row r="48" spans="1:12" customFormat="1" x14ac:dyDescent="0.25">
      <c r="A48" s="9"/>
      <c r="B48" s="10"/>
      <c r="C48" s="11"/>
      <c r="D48" s="19"/>
      <c r="E48" s="19"/>
    </row>
    <row r="49" spans="1:5" customFormat="1" x14ac:dyDescent="0.25">
      <c r="A49" s="9"/>
      <c r="B49" s="10"/>
      <c r="C49" s="11"/>
      <c r="D49" s="19"/>
      <c r="E49" s="19"/>
    </row>
    <row r="50" spans="1:5" customFormat="1" x14ac:dyDescent="0.25">
      <c r="A50" s="9"/>
      <c r="B50" s="10"/>
      <c r="C50" s="11"/>
      <c r="D50" s="19"/>
      <c r="E50" s="19"/>
    </row>
    <row r="51" spans="1:5" customFormat="1" x14ac:dyDescent="0.25">
      <c r="A51" s="9"/>
      <c r="B51" s="10"/>
      <c r="C51" s="11"/>
      <c r="D51" s="19"/>
      <c r="E51" s="19"/>
    </row>
    <row r="52" spans="1:5" customFormat="1" x14ac:dyDescent="0.25">
      <c r="A52" s="9"/>
      <c r="B52" s="10"/>
      <c r="C52" s="11"/>
      <c r="D52" s="19"/>
      <c r="E52" s="19"/>
    </row>
    <row r="53" spans="1:5" customFormat="1" x14ac:dyDescent="0.25">
      <c r="A53" s="9"/>
      <c r="B53" s="10"/>
      <c r="C53" s="11"/>
      <c r="D53" s="19"/>
      <c r="E53" s="19"/>
    </row>
    <row r="54" spans="1:5" customFormat="1" x14ac:dyDescent="0.25">
      <c r="A54" s="9"/>
      <c r="B54" s="10"/>
      <c r="C54" s="11"/>
      <c r="D54" s="19"/>
      <c r="E54" s="19"/>
    </row>
    <row r="55" spans="1:5" customFormat="1" x14ac:dyDescent="0.25">
      <c r="A55" s="9"/>
      <c r="B55" s="10"/>
      <c r="C55" s="11"/>
      <c r="D55" s="19"/>
      <c r="E55" s="19"/>
    </row>
    <row r="56" spans="1:5" customFormat="1" x14ac:dyDescent="0.25">
      <c r="A56" s="9"/>
      <c r="B56" s="10"/>
      <c r="C56" s="11"/>
      <c r="D56" s="19"/>
      <c r="E56" s="19"/>
    </row>
    <row r="57" spans="1:5" customFormat="1" x14ac:dyDescent="0.25">
      <c r="A57" s="9"/>
      <c r="B57" s="10"/>
      <c r="C57" s="11"/>
      <c r="D57" s="19"/>
      <c r="E57" s="19"/>
    </row>
    <row r="58" spans="1:5" customFormat="1" x14ac:dyDescent="0.25">
      <c r="A58" s="9"/>
      <c r="B58" s="10"/>
      <c r="C58" s="11"/>
      <c r="D58" s="19"/>
      <c r="E58" s="19"/>
    </row>
    <row r="59" spans="1:5" customFormat="1" x14ac:dyDescent="0.25">
      <c r="A59" s="9"/>
      <c r="B59" s="10"/>
      <c r="C59" s="11"/>
      <c r="D59" s="19"/>
      <c r="E59" s="19"/>
    </row>
    <row r="60" spans="1:5" customFormat="1" x14ac:dyDescent="0.25">
      <c r="A60" s="9"/>
      <c r="B60" s="10"/>
      <c r="C60" s="11"/>
      <c r="D60" s="19"/>
      <c r="E60" s="19"/>
    </row>
    <row r="61" spans="1:5" customFormat="1" x14ac:dyDescent="0.25">
      <c r="A61" s="9"/>
      <c r="B61" s="10"/>
      <c r="C61" s="11"/>
      <c r="D61" s="19"/>
      <c r="E61" s="19"/>
    </row>
    <row r="62" spans="1:5" customFormat="1" x14ac:dyDescent="0.25">
      <c r="A62" s="9"/>
      <c r="B62" s="10"/>
      <c r="C62" s="11"/>
      <c r="D62" s="19"/>
      <c r="E62" s="19"/>
    </row>
    <row r="63" spans="1:5" customFormat="1" x14ac:dyDescent="0.25">
      <c r="A63" s="9"/>
      <c r="B63" s="10"/>
      <c r="C63" s="11"/>
      <c r="D63" s="19"/>
      <c r="E63" s="19"/>
    </row>
    <row r="64" spans="1:5" customFormat="1" x14ac:dyDescent="0.25">
      <c r="A64" s="9"/>
      <c r="B64" s="10"/>
      <c r="C64" s="11"/>
      <c r="D64" s="19"/>
      <c r="E64" s="19"/>
    </row>
    <row r="65" spans="1:5" customFormat="1" x14ac:dyDescent="0.25">
      <c r="A65" s="9"/>
      <c r="B65" s="10"/>
      <c r="C65" s="11"/>
      <c r="D65" s="19"/>
      <c r="E65" s="19"/>
    </row>
    <row r="66" spans="1:5" customFormat="1" x14ac:dyDescent="0.25">
      <c r="A66" s="9"/>
      <c r="B66" s="10"/>
      <c r="C66" s="11"/>
      <c r="D66" s="19"/>
      <c r="E66" s="19"/>
    </row>
    <row r="67" spans="1:5" customFormat="1" x14ac:dyDescent="0.25">
      <c r="A67" s="9"/>
      <c r="B67" s="10"/>
      <c r="C67" s="11"/>
      <c r="D67" s="19"/>
      <c r="E67" s="19"/>
    </row>
    <row r="68" spans="1:5" customFormat="1" x14ac:dyDescent="0.25">
      <c r="A68" s="9"/>
      <c r="B68" s="10"/>
      <c r="C68" s="11"/>
      <c r="D68" s="19"/>
      <c r="E68" s="19"/>
    </row>
    <row r="69" spans="1:5" customFormat="1" x14ac:dyDescent="0.25">
      <c r="A69" s="9"/>
      <c r="B69" s="10"/>
      <c r="C69" s="11"/>
      <c r="D69" s="19"/>
      <c r="E69" s="19"/>
    </row>
    <row r="70" spans="1:5" customFormat="1" x14ac:dyDescent="0.25">
      <c r="A70" s="9"/>
      <c r="B70" s="10"/>
      <c r="C70" s="11"/>
      <c r="D70" s="19"/>
      <c r="E70" s="19"/>
    </row>
    <row r="71" spans="1:5" customFormat="1" x14ac:dyDescent="0.25">
      <c r="A71" s="9"/>
      <c r="B71" s="10"/>
      <c r="C71" s="11"/>
      <c r="D71" s="19"/>
      <c r="E71" s="19"/>
    </row>
    <row r="72" spans="1:5" customFormat="1" x14ac:dyDescent="0.25">
      <c r="A72" s="9"/>
      <c r="B72" s="10"/>
      <c r="C72" s="11"/>
      <c r="D72" s="19"/>
      <c r="E72" s="19"/>
    </row>
    <row r="73" spans="1:5" customFormat="1" x14ac:dyDescent="0.25">
      <c r="A73" s="9"/>
      <c r="B73" s="10"/>
      <c r="C73" s="11"/>
      <c r="D73" s="19"/>
      <c r="E73" s="19"/>
    </row>
    <row r="74" spans="1:5" customFormat="1" x14ac:dyDescent="0.25">
      <c r="A74" s="9"/>
      <c r="B74" s="10"/>
      <c r="C74" s="11"/>
      <c r="D74" s="19"/>
      <c r="E74" s="19"/>
    </row>
    <row r="75" spans="1:5" customFormat="1" x14ac:dyDescent="0.25">
      <c r="A75" s="9"/>
      <c r="B75" s="10"/>
      <c r="C75" s="11"/>
      <c r="D75" s="19"/>
      <c r="E75" s="19"/>
    </row>
    <row r="76" spans="1:5" customFormat="1" x14ac:dyDescent="0.25">
      <c r="A76" s="9"/>
      <c r="B76" s="10"/>
      <c r="C76" s="11"/>
      <c r="D76" s="19"/>
      <c r="E76" s="19"/>
    </row>
    <row r="77" spans="1:5" customFormat="1" x14ac:dyDescent="0.25">
      <c r="A77" s="9"/>
      <c r="B77" s="10"/>
      <c r="C77" s="11"/>
      <c r="D77" s="19"/>
      <c r="E77" s="19"/>
    </row>
    <row r="78" spans="1:5" customFormat="1" x14ac:dyDescent="0.25">
      <c r="A78" s="9"/>
      <c r="B78" s="10"/>
      <c r="C78" s="11"/>
      <c r="D78" s="19"/>
      <c r="E78" s="19"/>
    </row>
    <row r="79" spans="1:5" customFormat="1" x14ac:dyDescent="0.25">
      <c r="A79" s="9"/>
      <c r="B79" s="10"/>
      <c r="C79" s="11"/>
      <c r="D79" s="19"/>
      <c r="E79" s="19"/>
    </row>
    <row r="80" spans="1:5" customFormat="1" x14ac:dyDescent="0.25">
      <c r="A80" s="9"/>
      <c r="B80" s="10"/>
      <c r="C80" s="11"/>
      <c r="D80" s="19"/>
      <c r="E80" s="19"/>
    </row>
    <row r="81" spans="1:5" customFormat="1" x14ac:dyDescent="0.25">
      <c r="A81" s="9"/>
      <c r="B81" s="10"/>
      <c r="C81" s="11"/>
      <c r="D81" s="19"/>
      <c r="E81" s="19"/>
    </row>
    <row r="82" spans="1:5" customFormat="1" x14ac:dyDescent="0.25">
      <c r="A82" s="9"/>
      <c r="B82" s="10"/>
      <c r="C82" s="11"/>
      <c r="D82" s="19"/>
      <c r="E82" s="19"/>
    </row>
    <row r="83" spans="1:5" customFormat="1" x14ac:dyDescent="0.25">
      <c r="A83" s="9"/>
      <c r="B83" s="10"/>
      <c r="C83" s="11"/>
      <c r="D83" s="19"/>
      <c r="E83" s="19"/>
    </row>
    <row r="84" spans="1:5" customFormat="1" x14ac:dyDescent="0.25">
      <c r="A84" s="9"/>
      <c r="B84" s="10"/>
      <c r="C84" s="11"/>
      <c r="D84" s="19"/>
      <c r="E84" s="19"/>
    </row>
    <row r="85" spans="1:5" customFormat="1" x14ac:dyDescent="0.25">
      <c r="A85" s="9"/>
      <c r="B85" s="10"/>
      <c r="C85" s="11"/>
      <c r="D85" s="19"/>
      <c r="E85" s="19"/>
    </row>
    <row r="86" spans="1:5" customFormat="1" x14ac:dyDescent="0.25">
      <c r="A86" s="9"/>
      <c r="B86" s="10"/>
      <c r="C86" s="11"/>
      <c r="D86" s="19"/>
      <c r="E86" s="19"/>
    </row>
    <row r="87" spans="1:5" customFormat="1" x14ac:dyDescent="0.25">
      <c r="A87" s="9"/>
      <c r="B87" s="10"/>
      <c r="C87" s="11"/>
      <c r="D87" s="19"/>
      <c r="E87" s="19"/>
    </row>
    <row r="88" spans="1:5" customFormat="1" x14ac:dyDescent="0.25">
      <c r="A88" s="9"/>
      <c r="B88" s="10"/>
      <c r="C88" s="11"/>
      <c r="D88" s="19"/>
      <c r="E88" s="19"/>
    </row>
    <row r="89" spans="1:5" customFormat="1" x14ac:dyDescent="0.25">
      <c r="A89" s="9"/>
      <c r="B89" s="10"/>
      <c r="C89" s="11"/>
      <c r="D89" s="19"/>
      <c r="E89" s="19"/>
    </row>
    <row r="90" spans="1:5" customFormat="1" x14ac:dyDescent="0.25">
      <c r="A90" s="9"/>
      <c r="B90" s="10"/>
      <c r="C90" s="11"/>
      <c r="D90" s="19"/>
      <c r="E90" s="19"/>
    </row>
    <row r="91" spans="1:5" customFormat="1" x14ac:dyDescent="0.25">
      <c r="A91" s="9"/>
      <c r="B91" s="10"/>
      <c r="C91" s="11"/>
      <c r="D91" s="19"/>
      <c r="E91" s="19"/>
    </row>
    <row r="92" spans="1:5" customFormat="1" x14ac:dyDescent="0.25">
      <c r="A92" s="9"/>
      <c r="B92" s="10"/>
      <c r="C92" s="11"/>
      <c r="D92" s="19"/>
      <c r="E92" s="19"/>
    </row>
  </sheetData>
  <mergeCells count="25">
    <mergeCell ref="A42:E42"/>
    <mergeCell ref="F17:H17"/>
    <mergeCell ref="A8:L8"/>
    <mergeCell ref="A10:L10"/>
    <mergeCell ref="A12:L12"/>
    <mergeCell ref="K17:K18"/>
    <mergeCell ref="A39:A40"/>
    <mergeCell ref="D17:D19"/>
    <mergeCell ref="E17:E19"/>
    <mergeCell ref="A20:A25"/>
    <mergeCell ref="A26:A28"/>
    <mergeCell ref="A29:A30"/>
    <mergeCell ref="A17:A19"/>
    <mergeCell ref="B17:B19"/>
    <mergeCell ref="C17:C19"/>
    <mergeCell ref="A34:A38"/>
    <mergeCell ref="B35:B36"/>
    <mergeCell ref="B37:B38"/>
    <mergeCell ref="L17:L18"/>
    <mergeCell ref="J16:L16"/>
    <mergeCell ref="F16:I16"/>
    <mergeCell ref="J17:J18"/>
    <mergeCell ref="J20:J41"/>
    <mergeCell ref="K20:K41"/>
    <mergeCell ref="L20:L41"/>
  </mergeCells>
  <pageMargins left="0.11811023622047245" right="0.11811023622047245" top="0.15748031496062992" bottom="0.35433070866141736" header="0.31496062992125984" footer="0.31496062992125984"/>
  <pageSetup paperSize="9" scale="4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85"/>
  <sheetViews>
    <sheetView view="pageBreakPreview" zoomScale="90" zoomScaleNormal="100" zoomScaleSheetLayoutView="90" workbookViewId="0">
      <selection activeCell="A11" sqref="A11:XFD11"/>
    </sheetView>
  </sheetViews>
  <sheetFormatPr baseColWidth="10" defaultColWidth="11.44140625" defaultRowHeight="13.2" x14ac:dyDescent="0.25"/>
  <cols>
    <col min="1" max="1" width="30.88671875" style="3" customWidth="1"/>
    <col min="2" max="2" width="19.33203125" style="3" customWidth="1"/>
    <col min="3" max="3" width="75.88671875" style="3" customWidth="1"/>
    <col min="4" max="5" width="20.109375" style="17" customWidth="1"/>
    <col min="6" max="11" width="19.6640625" customWidth="1"/>
    <col min="12" max="12" width="23.88671875" customWidth="1"/>
    <col min="13" max="14" width="25.88671875" customWidth="1"/>
    <col min="15" max="16384" width="11.44140625" style="3"/>
  </cols>
  <sheetData>
    <row r="1" spans="1:14" ht="15" customHeight="1" x14ac:dyDescent="0.25">
      <c r="A1" s="29"/>
      <c r="B1" s="4"/>
      <c r="C1" s="4"/>
      <c r="D1" s="16"/>
      <c r="E1" s="16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25">
      <c r="A2" s="29"/>
      <c r="B2" s="4"/>
      <c r="C2" s="4"/>
      <c r="D2" s="16"/>
      <c r="E2" s="16"/>
      <c r="F2" s="2"/>
      <c r="G2" s="2"/>
      <c r="H2" s="2"/>
      <c r="I2" s="2"/>
      <c r="J2" s="2"/>
      <c r="K2" s="2"/>
      <c r="L2" s="2"/>
      <c r="M2" s="2"/>
      <c r="N2" s="2"/>
    </row>
    <row r="3" spans="1:14" ht="15" customHeight="1" x14ac:dyDescent="0.25">
      <c r="A3" s="29"/>
      <c r="B3" s="4"/>
      <c r="C3" s="4"/>
      <c r="D3" s="16"/>
      <c r="E3" s="16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29"/>
      <c r="B4" s="4"/>
      <c r="C4" s="4"/>
      <c r="D4" s="16"/>
      <c r="E4" s="16"/>
      <c r="F4" s="2"/>
      <c r="G4" s="2"/>
      <c r="H4" s="2"/>
      <c r="I4" s="2"/>
      <c r="J4" s="2"/>
      <c r="K4" s="2"/>
      <c r="L4" s="2"/>
      <c r="M4" s="2"/>
      <c r="N4" s="2"/>
    </row>
    <row r="5" spans="1:14" ht="15" customHeight="1" x14ac:dyDescent="0.25">
      <c r="A5" s="29"/>
      <c r="B5" s="4"/>
      <c r="C5" s="4"/>
      <c r="D5" s="16"/>
      <c r="E5" s="16"/>
      <c r="F5" s="2"/>
      <c r="G5" s="2"/>
      <c r="H5" s="2"/>
      <c r="I5" s="2"/>
      <c r="J5" s="2"/>
      <c r="K5" s="2"/>
      <c r="L5" s="2"/>
      <c r="M5" s="2"/>
      <c r="N5" s="2"/>
    </row>
    <row r="6" spans="1:14" ht="45" customHeight="1" x14ac:dyDescent="0.25">
      <c r="A6" s="29"/>
      <c r="B6" s="4"/>
      <c r="C6" s="4"/>
      <c r="D6" s="16"/>
      <c r="E6" s="16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5"/>
    </row>
    <row r="8" spans="1:14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</row>
    <row r="9" spans="1:14" s="592" customFormat="1" ht="28.8" x14ac:dyDescent="0.55000000000000004">
      <c r="A9" s="590"/>
      <c r="B9" s="590"/>
      <c r="C9" s="590"/>
      <c r="D9" s="590"/>
      <c r="E9" s="590"/>
      <c r="F9" s="591"/>
      <c r="G9" s="591"/>
      <c r="H9" s="591"/>
      <c r="I9" s="591"/>
      <c r="J9" s="591"/>
      <c r="K9" s="591"/>
      <c r="L9" s="591"/>
      <c r="M9" s="591"/>
      <c r="N9" s="591"/>
    </row>
    <row r="10" spans="1:14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</row>
    <row r="11" spans="1:14" s="592" customFormat="1" ht="28.8" x14ac:dyDescent="0.55000000000000004">
      <c r="A11" s="590"/>
      <c r="B11" s="590"/>
      <c r="C11" s="590"/>
      <c r="D11" s="590"/>
      <c r="E11" s="590"/>
      <c r="F11" s="591"/>
      <c r="G11" s="591"/>
      <c r="H11" s="591"/>
      <c r="I11" s="591"/>
      <c r="J11" s="591"/>
      <c r="K11" s="591"/>
      <c r="L11" s="591"/>
      <c r="M11" s="591"/>
      <c r="N11" s="591"/>
    </row>
    <row r="12" spans="1:14" customFormat="1" ht="29.25" customHeight="1" x14ac:dyDescent="0.25">
      <c r="A12" s="370" t="s">
        <v>593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</row>
    <row r="13" spans="1:14" x14ac:dyDescent="0.25">
      <c r="A13" s="5"/>
    </row>
    <row r="14" spans="1:14" x14ac:dyDescent="0.25">
      <c r="A14" s="5"/>
    </row>
    <row r="15" spans="1:14" ht="13.8" thickBot="1" x14ac:dyDescent="0.3">
      <c r="A15" s="6"/>
      <c r="B15" s="6"/>
      <c r="C15" s="6"/>
      <c r="D15" s="18"/>
      <c r="E15" s="18"/>
      <c r="F15" s="1"/>
      <c r="G15" s="1"/>
      <c r="H15" s="1"/>
      <c r="I15" s="1"/>
      <c r="J15" s="1"/>
      <c r="K15" s="1"/>
      <c r="L15" s="1"/>
      <c r="M15" s="1"/>
      <c r="N15" s="1"/>
    </row>
    <row r="16" spans="1:14" ht="39" customHeight="1" thickBot="1" x14ac:dyDescent="0.3">
      <c r="A16" s="6"/>
      <c r="B16" s="6"/>
      <c r="C16" s="6"/>
      <c r="D16" s="18"/>
      <c r="E16" s="18"/>
      <c r="F16" s="371" t="s">
        <v>49</v>
      </c>
      <c r="G16" s="372"/>
      <c r="H16" s="372"/>
      <c r="I16" s="372"/>
      <c r="J16" s="372"/>
      <c r="K16" s="372"/>
      <c r="L16" s="371" t="s">
        <v>48</v>
      </c>
      <c r="M16" s="372"/>
      <c r="N16" s="373"/>
    </row>
    <row r="17" spans="1:14" ht="90" customHeight="1" x14ac:dyDescent="0.25">
      <c r="A17" s="360" t="s">
        <v>6</v>
      </c>
      <c r="B17" s="366" t="s">
        <v>1</v>
      </c>
      <c r="C17" s="363" t="s">
        <v>2</v>
      </c>
      <c r="D17" s="360" t="s">
        <v>41</v>
      </c>
      <c r="E17" s="363" t="s">
        <v>42</v>
      </c>
      <c r="F17" s="374" t="s">
        <v>51</v>
      </c>
      <c r="G17" s="375"/>
      <c r="H17" s="376"/>
      <c r="I17" s="374" t="s">
        <v>53</v>
      </c>
      <c r="J17" s="375"/>
      <c r="K17" s="376"/>
      <c r="L17" s="377" t="s">
        <v>57</v>
      </c>
      <c r="M17" s="379" t="s">
        <v>58</v>
      </c>
      <c r="N17" s="381" t="s">
        <v>59</v>
      </c>
    </row>
    <row r="18" spans="1:14" ht="39.6" x14ac:dyDescent="0.25">
      <c r="A18" s="361"/>
      <c r="B18" s="367"/>
      <c r="C18" s="364"/>
      <c r="D18" s="361"/>
      <c r="E18" s="364"/>
      <c r="F18" s="46" t="s">
        <v>43</v>
      </c>
      <c r="G18" s="22" t="s">
        <v>44</v>
      </c>
      <c r="H18" s="23" t="s">
        <v>45</v>
      </c>
      <c r="I18" s="46" t="s">
        <v>46</v>
      </c>
      <c r="J18" s="22" t="s">
        <v>43</v>
      </c>
      <c r="K18" s="23" t="s">
        <v>44</v>
      </c>
      <c r="L18" s="378"/>
      <c r="M18" s="380"/>
      <c r="N18" s="382"/>
    </row>
    <row r="19" spans="1:14" ht="36.75" customHeight="1" thickBot="1" x14ac:dyDescent="0.3">
      <c r="A19" s="361"/>
      <c r="B19" s="367"/>
      <c r="C19" s="364"/>
      <c r="D19" s="361"/>
      <c r="E19" s="364"/>
      <c r="F19" s="106" t="s">
        <v>52</v>
      </c>
      <c r="G19" s="105" t="s">
        <v>52</v>
      </c>
      <c r="H19" s="117" t="s">
        <v>52</v>
      </c>
      <c r="I19" s="106" t="s">
        <v>52</v>
      </c>
      <c r="J19" s="105" t="s">
        <v>52</v>
      </c>
      <c r="K19" s="117" t="s">
        <v>52</v>
      </c>
      <c r="L19" s="24" t="s">
        <v>50</v>
      </c>
      <c r="M19" s="25" t="s">
        <v>55</v>
      </c>
      <c r="N19" s="27" t="s">
        <v>56</v>
      </c>
    </row>
    <row r="20" spans="1:14" ht="36.75" customHeight="1" thickBot="1" x14ac:dyDescent="0.3">
      <c r="A20" s="214" t="s">
        <v>264</v>
      </c>
      <c r="B20" s="186"/>
      <c r="C20" s="185"/>
      <c r="D20" s="183"/>
      <c r="E20" s="316"/>
      <c r="F20" s="319"/>
      <c r="G20" s="323"/>
      <c r="H20" s="320"/>
      <c r="I20" s="323"/>
      <c r="J20" s="320"/>
      <c r="K20" s="323"/>
      <c r="L20" s="317"/>
      <c r="M20" s="181"/>
      <c r="N20" s="182"/>
    </row>
    <row r="21" spans="1:14" ht="36.75" customHeight="1" thickBot="1" x14ac:dyDescent="0.3">
      <c r="A21" s="212" t="s">
        <v>265</v>
      </c>
      <c r="B21" s="200" t="s">
        <v>266</v>
      </c>
      <c r="C21" s="201" t="s">
        <v>267</v>
      </c>
      <c r="D21" s="205"/>
      <c r="E21" s="277" t="s">
        <v>12</v>
      </c>
      <c r="F21" s="321"/>
      <c r="G21" s="324"/>
      <c r="H21" s="318"/>
      <c r="I21" s="324"/>
      <c r="J21" s="318"/>
      <c r="K21" s="324"/>
      <c r="L21" s="317"/>
      <c r="M21" s="181"/>
      <c r="N21" s="182"/>
    </row>
    <row r="22" spans="1:14" ht="36.75" customHeight="1" thickBot="1" x14ac:dyDescent="0.3">
      <c r="A22" s="212" t="s">
        <v>265</v>
      </c>
      <c r="B22" s="202" t="s">
        <v>266</v>
      </c>
      <c r="C22" s="201" t="s">
        <v>268</v>
      </c>
      <c r="D22" s="203" t="s">
        <v>12</v>
      </c>
      <c r="E22" s="265"/>
      <c r="F22" s="321"/>
      <c r="G22" s="324"/>
      <c r="H22" s="318"/>
      <c r="I22" s="324"/>
      <c r="J22" s="318"/>
      <c r="K22" s="324"/>
      <c r="L22" s="317"/>
      <c r="M22" s="181"/>
      <c r="N22" s="182"/>
    </row>
    <row r="23" spans="1:14" ht="36.75" customHeight="1" thickBot="1" x14ac:dyDescent="0.3">
      <c r="A23" s="212" t="s">
        <v>269</v>
      </c>
      <c r="B23" s="202" t="s">
        <v>266</v>
      </c>
      <c r="C23" s="201" t="s">
        <v>270</v>
      </c>
      <c r="D23" s="203" t="s">
        <v>12</v>
      </c>
      <c r="E23" s="265"/>
      <c r="F23" s="321"/>
      <c r="G23" s="324"/>
      <c r="H23" s="318"/>
      <c r="I23" s="324"/>
      <c r="J23" s="318"/>
      <c r="K23" s="324"/>
      <c r="L23" s="317"/>
      <c r="M23" s="181"/>
      <c r="N23" s="182"/>
    </row>
    <row r="24" spans="1:14" ht="36.75" customHeight="1" thickBot="1" x14ac:dyDescent="0.3">
      <c r="A24" s="212" t="s">
        <v>269</v>
      </c>
      <c r="B24" s="202" t="s">
        <v>266</v>
      </c>
      <c r="C24" s="201" t="s">
        <v>271</v>
      </c>
      <c r="D24" s="203" t="s">
        <v>12</v>
      </c>
      <c r="E24" s="265"/>
      <c r="F24" s="321"/>
      <c r="G24" s="324"/>
      <c r="H24" s="318"/>
      <c r="I24" s="324"/>
      <c r="J24" s="318"/>
      <c r="K24" s="324"/>
      <c r="L24" s="317"/>
      <c r="M24" s="181"/>
      <c r="N24" s="182"/>
    </row>
    <row r="25" spans="1:14" ht="36.75" customHeight="1" thickBot="1" x14ac:dyDescent="0.3">
      <c r="A25" s="212" t="s">
        <v>269</v>
      </c>
      <c r="B25" s="200" t="s">
        <v>266</v>
      </c>
      <c r="C25" s="201" t="s">
        <v>272</v>
      </c>
      <c r="D25" s="203" t="s">
        <v>12</v>
      </c>
      <c r="E25" s="265"/>
      <c r="F25" s="321"/>
      <c r="G25" s="324"/>
      <c r="H25" s="318"/>
      <c r="I25" s="324"/>
      <c r="J25" s="318"/>
      <c r="K25" s="324"/>
      <c r="L25" s="317"/>
      <c r="M25" s="181"/>
      <c r="N25" s="182"/>
    </row>
    <row r="26" spans="1:14" ht="36.75" customHeight="1" thickBot="1" x14ac:dyDescent="0.3">
      <c r="A26" s="212" t="s">
        <v>273</v>
      </c>
      <c r="B26" s="202" t="s">
        <v>266</v>
      </c>
      <c r="C26" s="201" t="s">
        <v>274</v>
      </c>
      <c r="D26" s="203" t="s">
        <v>12</v>
      </c>
      <c r="E26" s="265"/>
      <c r="F26" s="321"/>
      <c r="G26" s="324"/>
      <c r="H26" s="318"/>
      <c r="I26" s="324"/>
      <c r="J26" s="318"/>
      <c r="K26" s="324"/>
      <c r="L26" s="317"/>
      <c r="M26" s="181"/>
      <c r="N26" s="182"/>
    </row>
    <row r="27" spans="1:14" ht="36.75" customHeight="1" thickBot="1" x14ac:dyDescent="0.3">
      <c r="A27" s="212" t="s">
        <v>273</v>
      </c>
      <c r="B27" s="202" t="s">
        <v>266</v>
      </c>
      <c r="C27" s="201" t="s">
        <v>275</v>
      </c>
      <c r="D27" s="203" t="s">
        <v>12</v>
      </c>
      <c r="E27" s="265"/>
      <c r="F27" s="321"/>
      <c r="G27" s="324"/>
      <c r="H27" s="318"/>
      <c r="I27" s="324"/>
      <c r="J27" s="318"/>
      <c r="K27" s="324"/>
      <c r="L27" s="317"/>
      <c r="M27" s="181"/>
      <c r="N27" s="182"/>
    </row>
    <row r="28" spans="1:14" ht="36.75" customHeight="1" thickBot="1" x14ac:dyDescent="0.3">
      <c r="A28" s="212" t="s">
        <v>276</v>
      </c>
      <c r="B28" s="200" t="s">
        <v>266</v>
      </c>
      <c r="C28" s="201" t="s">
        <v>277</v>
      </c>
      <c r="D28" s="203" t="s">
        <v>12</v>
      </c>
      <c r="E28" s="265"/>
      <c r="F28" s="321"/>
      <c r="G28" s="324"/>
      <c r="H28" s="318"/>
      <c r="I28" s="324"/>
      <c r="J28" s="318"/>
      <c r="K28" s="324"/>
      <c r="L28" s="317"/>
      <c r="M28" s="181"/>
      <c r="N28" s="182"/>
    </row>
    <row r="29" spans="1:14" s="8" customFormat="1" ht="15.6" thickBot="1" x14ac:dyDescent="0.3">
      <c r="A29" s="212" t="s">
        <v>276</v>
      </c>
      <c r="B29" s="202" t="s">
        <v>266</v>
      </c>
      <c r="C29" s="201" t="s">
        <v>278</v>
      </c>
      <c r="D29" s="203" t="s">
        <v>12</v>
      </c>
      <c r="E29" s="265"/>
      <c r="F29" s="314"/>
      <c r="G29" s="309"/>
      <c r="H29" s="304"/>
      <c r="I29" s="309"/>
      <c r="J29" s="304"/>
      <c r="K29" s="309"/>
      <c r="L29" s="504"/>
      <c r="M29" s="507"/>
      <c r="N29" s="510"/>
    </row>
    <row r="30" spans="1:14" ht="30.6" thickBot="1" x14ac:dyDescent="0.3">
      <c r="A30" s="213" t="s">
        <v>279</v>
      </c>
      <c r="B30" s="202" t="s">
        <v>76</v>
      </c>
      <c r="C30" s="201" t="s">
        <v>280</v>
      </c>
      <c r="D30" s="203" t="s">
        <v>12</v>
      </c>
      <c r="E30" s="265"/>
      <c r="F30" s="314"/>
      <c r="G30" s="309"/>
      <c r="H30" s="304"/>
      <c r="I30" s="309"/>
      <c r="J30" s="304"/>
      <c r="K30" s="309"/>
      <c r="L30" s="504"/>
      <c r="M30" s="507"/>
      <c r="N30" s="510"/>
    </row>
    <row r="31" spans="1:14" ht="15.6" thickBot="1" x14ac:dyDescent="0.3">
      <c r="A31" s="212" t="s">
        <v>281</v>
      </c>
      <c r="B31" s="200" t="s">
        <v>282</v>
      </c>
      <c r="C31" s="201" t="s">
        <v>283</v>
      </c>
      <c r="D31" s="203" t="s">
        <v>12</v>
      </c>
      <c r="E31" s="265"/>
      <c r="F31" s="314"/>
      <c r="G31" s="309"/>
      <c r="H31" s="304"/>
      <c r="I31" s="309"/>
      <c r="J31" s="304"/>
      <c r="K31" s="309"/>
      <c r="L31" s="504"/>
      <c r="M31" s="507"/>
      <c r="N31" s="510"/>
    </row>
    <row r="32" spans="1:14" ht="15.6" thickBot="1" x14ac:dyDescent="0.3">
      <c r="A32" s="212" t="s">
        <v>284</v>
      </c>
      <c r="B32" s="202" t="s">
        <v>285</v>
      </c>
      <c r="C32" s="201" t="s">
        <v>283</v>
      </c>
      <c r="D32" s="203" t="s">
        <v>12</v>
      </c>
      <c r="E32" s="265"/>
      <c r="F32" s="314"/>
      <c r="G32" s="309"/>
      <c r="H32" s="304"/>
      <c r="I32" s="309"/>
      <c r="J32" s="304"/>
      <c r="K32" s="309"/>
      <c r="L32" s="504"/>
      <c r="M32" s="507"/>
      <c r="N32" s="510"/>
    </row>
    <row r="33" spans="1:14" ht="15.6" thickBot="1" x14ac:dyDescent="0.3">
      <c r="A33" s="212" t="s">
        <v>286</v>
      </c>
      <c r="B33" s="202" t="s">
        <v>287</v>
      </c>
      <c r="C33" s="201" t="s">
        <v>288</v>
      </c>
      <c r="D33" s="203" t="s">
        <v>12</v>
      </c>
      <c r="E33" s="265"/>
      <c r="F33" s="314"/>
      <c r="G33" s="309"/>
      <c r="H33" s="304"/>
      <c r="I33" s="309"/>
      <c r="J33" s="304"/>
      <c r="K33" s="309"/>
      <c r="L33" s="504"/>
      <c r="M33" s="507"/>
      <c r="N33" s="510"/>
    </row>
    <row r="34" spans="1:14" ht="16.2" thickBot="1" x14ac:dyDescent="0.3">
      <c r="A34" s="214" t="s">
        <v>165</v>
      </c>
      <c r="B34" s="202" t="s">
        <v>76</v>
      </c>
      <c r="C34" s="206" t="s">
        <v>289</v>
      </c>
      <c r="D34" s="203" t="s">
        <v>12</v>
      </c>
      <c r="E34" s="265"/>
      <c r="F34" s="248"/>
      <c r="G34" s="245"/>
      <c r="H34" s="322"/>
      <c r="I34" s="245"/>
      <c r="J34" s="322"/>
      <c r="K34" s="245"/>
      <c r="L34" s="504"/>
      <c r="M34" s="507"/>
      <c r="N34" s="510"/>
    </row>
    <row r="35" spans="1:14" customFormat="1" ht="30.75" customHeight="1" thickBot="1" x14ac:dyDescent="0.3">
      <c r="A35" s="431" t="s">
        <v>63</v>
      </c>
      <c r="B35" s="432"/>
      <c r="C35" s="432"/>
      <c r="D35" s="432"/>
      <c r="E35" s="521"/>
      <c r="F35" s="300">
        <f t="shared" ref="F35:K35" si="0">SUM(F29:F34)</f>
        <v>0</v>
      </c>
      <c r="G35" s="301">
        <f>SUM(G29:G34)</f>
        <v>0</v>
      </c>
      <c r="H35" s="302">
        <f t="shared" si="0"/>
        <v>0</v>
      </c>
      <c r="I35" s="303">
        <f t="shared" si="0"/>
        <v>0</v>
      </c>
      <c r="J35" s="301">
        <f t="shared" si="0"/>
        <v>0</v>
      </c>
      <c r="K35" s="302">
        <f t="shared" si="0"/>
        <v>0</v>
      </c>
      <c r="L35" s="31">
        <f>L29</f>
        <v>0</v>
      </c>
      <c r="M35" s="32">
        <f>M29</f>
        <v>0</v>
      </c>
      <c r="N35" s="32">
        <f>N29</f>
        <v>0</v>
      </c>
    </row>
    <row r="36" spans="1:14" customFormat="1" x14ac:dyDescent="0.25">
      <c r="A36" s="9"/>
      <c r="B36" s="10"/>
      <c r="C36" s="11"/>
      <c r="D36" s="19"/>
      <c r="E36" s="19"/>
    </row>
    <row r="37" spans="1:14" customFormat="1" x14ac:dyDescent="0.25">
      <c r="A37" s="1" t="s">
        <v>0</v>
      </c>
    </row>
    <row r="38" spans="1:14" customFormat="1" x14ac:dyDescent="0.25">
      <c r="A38" s="9"/>
      <c r="B38" s="10"/>
      <c r="C38" s="11"/>
      <c r="D38" s="19"/>
      <c r="E38" s="19"/>
    </row>
    <row r="39" spans="1:14" customFormat="1" x14ac:dyDescent="0.25">
      <c r="A39" s="9"/>
      <c r="B39" s="10"/>
      <c r="C39" s="11"/>
      <c r="D39" s="19"/>
      <c r="E39" s="19"/>
    </row>
    <row r="40" spans="1:14" customFormat="1" x14ac:dyDescent="0.25">
      <c r="A40" s="9"/>
      <c r="B40" s="10"/>
      <c r="C40" s="11"/>
      <c r="D40" s="19"/>
      <c r="E40" s="19"/>
    </row>
    <row r="41" spans="1:14" customFormat="1" x14ac:dyDescent="0.25">
      <c r="A41" s="9"/>
      <c r="B41" s="10"/>
      <c r="C41" s="11"/>
      <c r="D41" s="19"/>
      <c r="E41" s="19"/>
    </row>
    <row r="42" spans="1:14" customFormat="1" x14ac:dyDescent="0.25">
      <c r="A42" s="9"/>
      <c r="B42" s="10"/>
      <c r="C42" s="11"/>
      <c r="D42" s="19"/>
      <c r="E42" s="19"/>
    </row>
    <row r="43" spans="1:14" customFormat="1" x14ac:dyDescent="0.25">
      <c r="A43" s="9"/>
      <c r="B43" s="10"/>
      <c r="C43" s="11"/>
      <c r="D43" s="19"/>
      <c r="E43" s="19"/>
    </row>
    <row r="44" spans="1:14" customFormat="1" x14ac:dyDescent="0.25">
      <c r="A44" s="9"/>
      <c r="B44" s="10"/>
      <c r="C44" s="11"/>
      <c r="D44" s="19"/>
      <c r="E44" s="19"/>
    </row>
    <row r="45" spans="1:14" customFormat="1" x14ac:dyDescent="0.25">
      <c r="A45" s="9"/>
      <c r="B45" s="10"/>
      <c r="C45" s="11"/>
      <c r="D45" s="19"/>
      <c r="E45" s="19"/>
    </row>
    <row r="46" spans="1:14" customFormat="1" x14ac:dyDescent="0.25">
      <c r="A46" s="9"/>
      <c r="B46" s="10"/>
      <c r="C46" s="11"/>
      <c r="D46" s="19"/>
      <c r="E46" s="19"/>
    </row>
    <row r="47" spans="1:14" customFormat="1" x14ac:dyDescent="0.25">
      <c r="A47" s="9"/>
      <c r="B47" s="10"/>
      <c r="C47" s="11"/>
      <c r="D47" s="19"/>
      <c r="E47" s="19"/>
    </row>
    <row r="48" spans="1:14" customFormat="1" x14ac:dyDescent="0.25">
      <c r="A48" s="9"/>
      <c r="B48" s="10"/>
      <c r="C48" s="11"/>
      <c r="D48" s="19"/>
      <c r="E48" s="19"/>
    </row>
    <row r="49" spans="1:5" customFormat="1" x14ac:dyDescent="0.25">
      <c r="A49" s="9"/>
      <c r="B49" s="10"/>
      <c r="C49" s="11"/>
      <c r="D49" s="19"/>
      <c r="E49" s="19"/>
    </row>
    <row r="50" spans="1:5" customFormat="1" x14ac:dyDescent="0.25">
      <c r="A50" s="9"/>
      <c r="B50" s="10"/>
      <c r="C50" s="11"/>
      <c r="D50" s="19"/>
      <c r="E50" s="19"/>
    </row>
    <row r="51" spans="1:5" customFormat="1" x14ac:dyDescent="0.25">
      <c r="A51" s="9"/>
      <c r="B51" s="10"/>
      <c r="C51" s="11"/>
      <c r="D51" s="19"/>
      <c r="E51" s="19"/>
    </row>
    <row r="52" spans="1:5" customFormat="1" x14ac:dyDescent="0.25">
      <c r="A52" s="9"/>
      <c r="B52" s="10"/>
      <c r="C52" s="11"/>
      <c r="D52" s="19"/>
      <c r="E52" s="19"/>
    </row>
    <row r="53" spans="1:5" customFormat="1" x14ac:dyDescent="0.25">
      <c r="A53" s="9"/>
      <c r="B53" s="10"/>
      <c r="C53" s="11"/>
      <c r="D53" s="19"/>
      <c r="E53" s="19"/>
    </row>
    <row r="54" spans="1:5" customFormat="1" x14ac:dyDescent="0.25">
      <c r="A54" s="9"/>
      <c r="B54" s="10"/>
      <c r="C54" s="11"/>
      <c r="D54" s="19"/>
      <c r="E54" s="19"/>
    </row>
    <row r="55" spans="1:5" customFormat="1" x14ac:dyDescent="0.25">
      <c r="A55" s="9"/>
      <c r="B55" s="10"/>
      <c r="C55" s="11"/>
      <c r="D55" s="19"/>
      <c r="E55" s="19"/>
    </row>
    <row r="56" spans="1:5" customFormat="1" x14ac:dyDescent="0.25">
      <c r="A56" s="9"/>
      <c r="B56" s="10"/>
      <c r="C56" s="11"/>
      <c r="D56" s="19"/>
      <c r="E56" s="19"/>
    </row>
    <row r="57" spans="1:5" customFormat="1" x14ac:dyDescent="0.25">
      <c r="A57" s="9"/>
      <c r="B57" s="10"/>
      <c r="C57" s="11"/>
      <c r="D57" s="19"/>
      <c r="E57" s="19"/>
    </row>
    <row r="58" spans="1:5" customFormat="1" x14ac:dyDescent="0.25">
      <c r="A58" s="9"/>
      <c r="B58" s="10"/>
      <c r="C58" s="11"/>
      <c r="D58" s="19"/>
      <c r="E58" s="19"/>
    </row>
    <row r="59" spans="1:5" customFormat="1" x14ac:dyDescent="0.25">
      <c r="A59" s="9"/>
      <c r="B59" s="10"/>
      <c r="C59" s="11"/>
      <c r="D59" s="19"/>
      <c r="E59" s="19"/>
    </row>
    <row r="60" spans="1:5" customFormat="1" x14ac:dyDescent="0.25">
      <c r="A60" s="9"/>
      <c r="B60" s="10"/>
      <c r="C60" s="11"/>
      <c r="D60" s="19"/>
      <c r="E60" s="19"/>
    </row>
    <row r="61" spans="1:5" customFormat="1" x14ac:dyDescent="0.25">
      <c r="A61" s="9"/>
      <c r="B61" s="10"/>
      <c r="C61" s="11"/>
      <c r="D61" s="19"/>
      <c r="E61" s="19"/>
    </row>
    <row r="62" spans="1:5" customFormat="1" x14ac:dyDescent="0.25">
      <c r="A62" s="9"/>
      <c r="B62" s="10"/>
      <c r="C62" s="11"/>
      <c r="D62" s="19"/>
      <c r="E62" s="19"/>
    </row>
    <row r="63" spans="1:5" customFormat="1" x14ac:dyDescent="0.25">
      <c r="A63" s="9"/>
      <c r="B63" s="10"/>
      <c r="C63" s="11"/>
      <c r="D63" s="19"/>
      <c r="E63" s="19"/>
    </row>
    <row r="64" spans="1:5" customFormat="1" x14ac:dyDescent="0.25">
      <c r="A64" s="9"/>
      <c r="B64" s="10"/>
      <c r="C64" s="11"/>
      <c r="D64" s="19"/>
      <c r="E64" s="19"/>
    </row>
    <row r="65" spans="1:5" customFormat="1" x14ac:dyDescent="0.25">
      <c r="A65" s="9"/>
      <c r="B65" s="10"/>
      <c r="C65" s="11"/>
      <c r="D65" s="19"/>
      <c r="E65" s="19"/>
    </row>
    <row r="66" spans="1:5" customFormat="1" x14ac:dyDescent="0.25">
      <c r="A66" s="9"/>
      <c r="B66" s="10"/>
      <c r="C66" s="11"/>
      <c r="D66" s="19"/>
      <c r="E66" s="19"/>
    </row>
    <row r="67" spans="1:5" customFormat="1" x14ac:dyDescent="0.25">
      <c r="A67" s="9"/>
      <c r="B67" s="10"/>
      <c r="C67" s="11"/>
      <c r="D67" s="19"/>
      <c r="E67" s="19"/>
    </row>
    <row r="68" spans="1:5" customFormat="1" x14ac:dyDescent="0.25">
      <c r="A68" s="9"/>
      <c r="B68" s="10"/>
      <c r="C68" s="11"/>
      <c r="D68" s="19"/>
      <c r="E68" s="19"/>
    </row>
    <row r="69" spans="1:5" customFormat="1" x14ac:dyDescent="0.25">
      <c r="A69" s="9"/>
      <c r="B69" s="10"/>
      <c r="C69" s="11"/>
      <c r="D69" s="19"/>
      <c r="E69" s="19"/>
    </row>
    <row r="70" spans="1:5" customFormat="1" x14ac:dyDescent="0.25">
      <c r="A70" s="9"/>
      <c r="B70" s="10"/>
      <c r="C70" s="11"/>
      <c r="D70" s="19"/>
      <c r="E70" s="19"/>
    </row>
    <row r="71" spans="1:5" customFormat="1" x14ac:dyDescent="0.25">
      <c r="A71" s="9"/>
      <c r="B71" s="10"/>
      <c r="C71" s="11"/>
      <c r="D71" s="19"/>
      <c r="E71" s="19"/>
    </row>
    <row r="72" spans="1:5" customFormat="1" x14ac:dyDescent="0.25">
      <c r="A72" s="9"/>
      <c r="B72" s="10"/>
      <c r="C72" s="11"/>
      <c r="D72" s="19"/>
      <c r="E72" s="19"/>
    </row>
    <row r="73" spans="1:5" customFormat="1" x14ac:dyDescent="0.25">
      <c r="A73" s="9"/>
      <c r="B73" s="10"/>
      <c r="C73" s="11"/>
      <c r="D73" s="19"/>
      <c r="E73" s="19"/>
    </row>
    <row r="74" spans="1:5" customFormat="1" x14ac:dyDescent="0.25">
      <c r="A74" s="9"/>
      <c r="B74" s="10"/>
      <c r="C74" s="11"/>
      <c r="D74" s="19"/>
      <c r="E74" s="19"/>
    </row>
    <row r="75" spans="1:5" customFormat="1" x14ac:dyDescent="0.25">
      <c r="A75" s="9"/>
      <c r="B75" s="10"/>
      <c r="C75" s="11"/>
      <c r="D75" s="19"/>
      <c r="E75" s="19"/>
    </row>
    <row r="76" spans="1:5" customFormat="1" x14ac:dyDescent="0.25">
      <c r="A76" s="9"/>
      <c r="B76" s="10"/>
      <c r="C76" s="11"/>
      <c r="D76" s="19"/>
      <c r="E76" s="19"/>
    </row>
    <row r="77" spans="1:5" customFormat="1" x14ac:dyDescent="0.25">
      <c r="A77" s="9"/>
      <c r="B77" s="10"/>
      <c r="C77" s="11"/>
      <c r="D77" s="19"/>
      <c r="E77" s="19"/>
    </row>
    <row r="78" spans="1:5" customFormat="1" x14ac:dyDescent="0.25">
      <c r="A78" s="9"/>
      <c r="B78" s="10"/>
      <c r="C78" s="11"/>
      <c r="D78" s="19"/>
      <c r="E78" s="19"/>
    </row>
    <row r="79" spans="1:5" x14ac:dyDescent="0.25">
      <c r="A79" s="9"/>
      <c r="B79" s="10"/>
      <c r="C79" s="11"/>
      <c r="D79" s="19"/>
      <c r="E79" s="19"/>
    </row>
    <row r="80" spans="1:5" x14ac:dyDescent="0.25">
      <c r="A80" s="9"/>
      <c r="B80" s="10"/>
      <c r="C80" s="11"/>
      <c r="D80" s="19"/>
      <c r="E80" s="19"/>
    </row>
    <row r="81" spans="1:5" x14ac:dyDescent="0.25">
      <c r="A81" s="9"/>
      <c r="B81" s="10"/>
      <c r="C81" s="11"/>
      <c r="D81" s="19"/>
      <c r="E81" s="19"/>
    </row>
    <row r="82" spans="1:5" x14ac:dyDescent="0.25">
      <c r="A82" s="9"/>
      <c r="B82" s="10"/>
      <c r="C82" s="11"/>
      <c r="D82" s="19"/>
      <c r="E82" s="19"/>
    </row>
    <row r="83" spans="1:5" x14ac:dyDescent="0.25">
      <c r="A83" s="9"/>
      <c r="B83" s="10"/>
      <c r="C83" s="11"/>
      <c r="D83" s="19"/>
      <c r="E83" s="19"/>
    </row>
    <row r="84" spans="1:5" x14ac:dyDescent="0.25">
      <c r="A84" s="9"/>
      <c r="B84" s="10"/>
      <c r="C84" s="11"/>
      <c r="D84" s="19"/>
      <c r="E84" s="19"/>
    </row>
    <row r="85" spans="1:5" x14ac:dyDescent="0.25">
      <c r="A85" s="9"/>
      <c r="B85" s="10"/>
      <c r="C85" s="11"/>
      <c r="D85" s="19"/>
      <c r="E85" s="19"/>
    </row>
  </sheetData>
  <mergeCells count="19">
    <mergeCell ref="A35:E35"/>
    <mergeCell ref="L29:L34"/>
    <mergeCell ref="M29:M34"/>
    <mergeCell ref="N29:N34"/>
    <mergeCell ref="F17:H17"/>
    <mergeCell ref="I17:K17"/>
    <mergeCell ref="L17:L18"/>
    <mergeCell ref="M17:M18"/>
    <mergeCell ref="N17:N18"/>
    <mergeCell ref="A17:A19"/>
    <mergeCell ref="B17:B19"/>
    <mergeCell ref="C17:C19"/>
    <mergeCell ref="D17:D19"/>
    <mergeCell ref="E17:E19"/>
    <mergeCell ref="A8:N8"/>
    <mergeCell ref="A10:N10"/>
    <mergeCell ref="A12:N12"/>
    <mergeCell ref="F16:K16"/>
    <mergeCell ref="L16:N16"/>
  </mergeCells>
  <pageMargins left="0.11811023622047245" right="0.11811023622047245" top="0.15748031496062992" bottom="0.35433070866141736" header="0.31496062992125984" footer="0.31496062992125984"/>
  <pageSetup paperSize="9" scale="41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77"/>
  <sheetViews>
    <sheetView view="pageBreakPreview" zoomScale="90" zoomScaleNormal="100" zoomScaleSheetLayoutView="90" workbookViewId="0">
      <selection activeCell="A11" sqref="A11:XFD11"/>
    </sheetView>
  </sheetViews>
  <sheetFormatPr baseColWidth="10" defaultColWidth="11.44140625" defaultRowHeight="13.2" x14ac:dyDescent="0.25"/>
  <cols>
    <col min="1" max="1" width="30.88671875" style="3" customWidth="1"/>
    <col min="2" max="2" width="19.33203125" style="3" customWidth="1"/>
    <col min="3" max="3" width="75.88671875" style="3" customWidth="1"/>
    <col min="4" max="4" width="20.109375" style="17" customWidth="1"/>
    <col min="5" max="7" width="19.6640625" customWidth="1"/>
    <col min="8" max="8" width="23.88671875" customWidth="1"/>
    <col min="9" max="10" width="25.88671875" customWidth="1"/>
    <col min="11" max="16384" width="11.44140625" style="3"/>
  </cols>
  <sheetData>
    <row r="1" spans="1:10" ht="15" customHeight="1" x14ac:dyDescent="0.25">
      <c r="A1" s="29"/>
      <c r="B1" s="4"/>
      <c r="C1" s="4"/>
      <c r="D1" s="16"/>
      <c r="E1" s="2"/>
      <c r="F1" s="2"/>
      <c r="G1" s="2"/>
      <c r="H1" s="2"/>
      <c r="I1" s="2"/>
      <c r="J1" s="2"/>
    </row>
    <row r="2" spans="1:10" ht="15" customHeight="1" x14ac:dyDescent="0.25">
      <c r="A2" s="29"/>
      <c r="B2" s="4"/>
      <c r="C2" s="4"/>
      <c r="D2" s="16"/>
      <c r="E2" s="2"/>
      <c r="F2" s="2"/>
      <c r="G2" s="2"/>
      <c r="H2" s="2"/>
      <c r="I2" s="2"/>
      <c r="J2" s="2"/>
    </row>
    <row r="3" spans="1:10" ht="15" customHeight="1" x14ac:dyDescent="0.25">
      <c r="A3" s="29"/>
      <c r="B3" s="4"/>
      <c r="C3" s="4"/>
      <c r="D3" s="16"/>
      <c r="E3" s="2"/>
      <c r="F3" s="2"/>
      <c r="G3" s="2"/>
      <c r="H3" s="2"/>
      <c r="I3" s="2"/>
      <c r="J3" s="2"/>
    </row>
    <row r="4" spans="1:10" ht="15" customHeight="1" x14ac:dyDescent="0.25">
      <c r="A4" s="29"/>
      <c r="B4" s="4"/>
      <c r="C4" s="4"/>
      <c r="D4" s="16"/>
      <c r="E4" s="2"/>
      <c r="F4" s="2"/>
      <c r="G4" s="2"/>
      <c r="H4" s="2"/>
      <c r="I4" s="2"/>
      <c r="J4" s="2"/>
    </row>
    <row r="5" spans="1:10" ht="15" customHeight="1" x14ac:dyDescent="0.25">
      <c r="A5" s="29"/>
      <c r="B5" s="4"/>
      <c r="C5" s="4"/>
      <c r="D5" s="16"/>
      <c r="E5" s="2"/>
      <c r="F5" s="2"/>
      <c r="G5" s="2"/>
      <c r="H5" s="2"/>
      <c r="I5" s="2"/>
      <c r="J5" s="2"/>
    </row>
    <row r="6" spans="1:10" ht="45" customHeight="1" x14ac:dyDescent="0.25">
      <c r="A6" s="29"/>
      <c r="B6" s="4"/>
      <c r="C6" s="4"/>
      <c r="D6" s="16"/>
      <c r="E6" s="2"/>
      <c r="F6" s="2"/>
      <c r="G6" s="2"/>
      <c r="H6" s="2"/>
      <c r="I6" s="2"/>
      <c r="J6" s="2"/>
    </row>
    <row r="7" spans="1:10" x14ac:dyDescent="0.25">
      <c r="A7" s="5"/>
    </row>
    <row r="8" spans="1:10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</row>
    <row r="9" spans="1:10" s="592" customFormat="1" ht="28.8" x14ac:dyDescent="0.55000000000000004">
      <c r="A9" s="590"/>
      <c r="B9" s="590"/>
      <c r="C9" s="590"/>
      <c r="D9" s="590"/>
      <c r="E9" s="591"/>
      <c r="F9" s="591"/>
      <c r="G9" s="591"/>
      <c r="H9" s="591"/>
      <c r="I9" s="591"/>
      <c r="J9" s="591"/>
    </row>
    <row r="10" spans="1:10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</row>
    <row r="11" spans="1:10" s="592" customFormat="1" ht="28.8" x14ac:dyDescent="0.55000000000000004">
      <c r="A11" s="590"/>
      <c r="B11" s="590"/>
      <c r="C11" s="590"/>
      <c r="D11" s="590"/>
      <c r="E11" s="591"/>
      <c r="F11" s="591"/>
      <c r="G11" s="591"/>
      <c r="H11" s="591"/>
      <c r="I11" s="591"/>
      <c r="J11" s="591"/>
    </row>
    <row r="12" spans="1:10" customFormat="1" ht="29.25" customHeight="1" x14ac:dyDescent="0.25">
      <c r="A12" s="370" t="s">
        <v>594</v>
      </c>
      <c r="B12" s="370"/>
      <c r="C12" s="370"/>
      <c r="D12" s="370"/>
      <c r="E12" s="370"/>
      <c r="F12" s="370"/>
      <c r="G12" s="370"/>
      <c r="H12" s="370"/>
      <c r="I12" s="370"/>
      <c r="J12" s="370"/>
    </row>
    <row r="13" spans="1:10" x14ac:dyDescent="0.25">
      <c r="A13" s="5"/>
    </row>
    <row r="14" spans="1:10" x14ac:dyDescent="0.25">
      <c r="A14" s="5"/>
    </row>
    <row r="15" spans="1:10" ht="13.8" thickBot="1" x14ac:dyDescent="0.3">
      <c r="A15" s="6"/>
      <c r="B15" s="6"/>
      <c r="C15" s="6"/>
      <c r="D15" s="18"/>
      <c r="E15" s="1"/>
      <c r="F15" s="1"/>
      <c r="G15" s="1"/>
      <c r="H15" s="1"/>
      <c r="I15" s="1"/>
      <c r="J15" s="1"/>
    </row>
    <row r="16" spans="1:10" ht="39" customHeight="1" thickBot="1" x14ac:dyDescent="0.3">
      <c r="A16" s="6"/>
      <c r="B16" s="6"/>
      <c r="C16" s="6"/>
      <c r="D16" s="18"/>
      <c r="E16" s="371" t="s">
        <v>49</v>
      </c>
      <c r="F16" s="372"/>
      <c r="G16" s="372"/>
      <c r="H16" s="371" t="s">
        <v>48</v>
      </c>
      <c r="I16" s="372"/>
      <c r="J16" s="373"/>
    </row>
    <row r="17" spans="1:10" ht="90" customHeight="1" x14ac:dyDescent="0.25">
      <c r="A17" s="360" t="s">
        <v>6</v>
      </c>
      <c r="B17" s="366" t="s">
        <v>1</v>
      </c>
      <c r="C17" s="363" t="s">
        <v>2</v>
      </c>
      <c r="D17" s="522" t="s">
        <v>41</v>
      </c>
      <c r="E17" s="374" t="s">
        <v>51</v>
      </c>
      <c r="F17" s="375"/>
      <c r="G17" s="376"/>
      <c r="H17" s="377" t="s">
        <v>57</v>
      </c>
      <c r="I17" s="379" t="s">
        <v>58</v>
      </c>
      <c r="J17" s="381" t="s">
        <v>59</v>
      </c>
    </row>
    <row r="18" spans="1:10" ht="39.6" x14ac:dyDescent="0.25">
      <c r="A18" s="361"/>
      <c r="B18" s="367"/>
      <c r="C18" s="364"/>
      <c r="D18" s="523"/>
      <c r="E18" s="63" t="s">
        <v>43</v>
      </c>
      <c r="F18" s="22" t="s">
        <v>44</v>
      </c>
      <c r="G18" s="23" t="s">
        <v>45</v>
      </c>
      <c r="H18" s="378"/>
      <c r="I18" s="380"/>
      <c r="J18" s="382"/>
    </row>
    <row r="19" spans="1:10" ht="36.75" customHeight="1" thickBot="1" x14ac:dyDescent="0.3">
      <c r="A19" s="362"/>
      <c r="B19" s="368"/>
      <c r="C19" s="365"/>
      <c r="D19" s="524"/>
      <c r="E19" s="24" t="s">
        <v>52</v>
      </c>
      <c r="F19" s="25" t="s">
        <v>52</v>
      </c>
      <c r="G19" s="26" t="s">
        <v>52</v>
      </c>
      <c r="H19" s="24" t="s">
        <v>50</v>
      </c>
      <c r="I19" s="25" t="s">
        <v>55</v>
      </c>
      <c r="J19" s="27" t="s">
        <v>56</v>
      </c>
    </row>
    <row r="20" spans="1:10" s="8" customFormat="1" ht="27" thickBot="1" x14ac:dyDescent="0.3">
      <c r="A20" s="525" t="s">
        <v>186</v>
      </c>
      <c r="B20" s="59" t="s">
        <v>172</v>
      </c>
      <c r="C20" s="60" t="s">
        <v>173</v>
      </c>
      <c r="D20" s="76" t="s">
        <v>167</v>
      </c>
      <c r="E20" s="312"/>
      <c r="F20" s="297"/>
      <c r="G20" s="313"/>
      <c r="H20" s="527"/>
      <c r="I20" s="506"/>
      <c r="J20" s="509"/>
    </row>
    <row r="21" spans="1:10" s="8" customFormat="1" ht="27" thickBot="1" x14ac:dyDescent="0.3">
      <c r="A21" s="525"/>
      <c r="B21" s="77" t="s">
        <v>174</v>
      </c>
      <c r="C21" s="78" t="s">
        <v>175</v>
      </c>
      <c r="D21" s="76" t="s">
        <v>167</v>
      </c>
      <c r="E21" s="314"/>
      <c r="F21" s="309"/>
      <c r="G21" s="305"/>
      <c r="H21" s="528"/>
      <c r="I21" s="507"/>
      <c r="J21" s="510"/>
    </row>
    <row r="22" spans="1:10" s="8" customFormat="1" ht="27" thickBot="1" x14ac:dyDescent="0.3">
      <c r="A22" s="525"/>
      <c r="B22" s="77" t="s">
        <v>176</v>
      </c>
      <c r="C22" s="78" t="s">
        <v>177</v>
      </c>
      <c r="D22" s="76" t="s">
        <v>167</v>
      </c>
      <c r="E22" s="314"/>
      <c r="F22" s="309"/>
      <c r="G22" s="305"/>
      <c r="H22" s="528"/>
      <c r="I22" s="507"/>
      <c r="J22" s="510"/>
    </row>
    <row r="23" spans="1:10" s="8" customFormat="1" ht="13.8" thickBot="1" x14ac:dyDescent="0.3">
      <c r="A23" s="525"/>
      <c r="B23" s="77" t="s">
        <v>178</v>
      </c>
      <c r="C23" s="79" t="s">
        <v>179</v>
      </c>
      <c r="D23" s="76" t="s">
        <v>167</v>
      </c>
      <c r="E23" s="314"/>
      <c r="F23" s="309"/>
      <c r="G23" s="305"/>
      <c r="H23" s="528"/>
      <c r="I23" s="507"/>
      <c r="J23" s="510"/>
    </row>
    <row r="24" spans="1:10" s="8" customFormat="1" ht="27" thickBot="1" x14ac:dyDescent="0.3">
      <c r="A24" s="525"/>
      <c r="B24" s="77" t="s">
        <v>180</v>
      </c>
      <c r="C24" s="78" t="s">
        <v>181</v>
      </c>
      <c r="D24" s="76" t="s">
        <v>167</v>
      </c>
      <c r="E24" s="314"/>
      <c r="F24" s="309"/>
      <c r="G24" s="305"/>
      <c r="H24" s="528"/>
      <c r="I24" s="507"/>
      <c r="J24" s="510"/>
    </row>
    <row r="25" spans="1:10" s="8" customFormat="1" ht="13.8" thickBot="1" x14ac:dyDescent="0.3">
      <c r="A25" s="525"/>
      <c r="B25" s="77" t="s">
        <v>182</v>
      </c>
      <c r="C25" s="79" t="s">
        <v>183</v>
      </c>
      <c r="D25" s="76" t="s">
        <v>167</v>
      </c>
      <c r="E25" s="314"/>
      <c r="F25" s="309"/>
      <c r="G25" s="305"/>
      <c r="H25" s="528"/>
      <c r="I25" s="507"/>
      <c r="J25" s="510"/>
    </row>
    <row r="26" spans="1:10" s="8" customFormat="1" ht="27" thickBot="1" x14ac:dyDescent="0.3">
      <c r="A26" s="526"/>
      <c r="B26" s="77" t="s">
        <v>184</v>
      </c>
      <c r="C26" s="78" t="s">
        <v>185</v>
      </c>
      <c r="D26" s="76" t="s">
        <v>167</v>
      </c>
      <c r="E26" s="315"/>
      <c r="F26" s="298"/>
      <c r="G26" s="308"/>
      <c r="H26" s="529"/>
      <c r="I26" s="508"/>
      <c r="J26" s="511"/>
    </row>
    <row r="27" spans="1:10" customFormat="1" ht="30.75" customHeight="1" thickBot="1" x14ac:dyDescent="0.3">
      <c r="A27" s="431" t="s">
        <v>63</v>
      </c>
      <c r="B27" s="432"/>
      <c r="C27" s="432"/>
      <c r="D27" s="432"/>
      <c r="E27" s="30">
        <f>SUM(E20:E26)</f>
        <v>0</v>
      </c>
      <c r="F27" s="31">
        <f>SUM(F20:F26)</f>
        <v>0</v>
      </c>
      <c r="G27" s="32">
        <f>SUM(G20:G26)</f>
        <v>0</v>
      </c>
      <c r="H27" s="31">
        <f>H20</f>
        <v>0</v>
      </c>
      <c r="I27" s="32">
        <f>I20</f>
        <v>0</v>
      </c>
      <c r="J27" s="32">
        <f>J20</f>
        <v>0</v>
      </c>
    </row>
    <row r="28" spans="1:10" customFormat="1" x14ac:dyDescent="0.25">
      <c r="A28" s="9"/>
      <c r="B28" s="10"/>
      <c r="C28" s="11"/>
      <c r="D28" s="19"/>
    </row>
    <row r="29" spans="1:10" customFormat="1" x14ac:dyDescent="0.25">
      <c r="A29" s="1" t="s">
        <v>0</v>
      </c>
    </row>
    <row r="30" spans="1:10" customFormat="1" x14ac:dyDescent="0.25">
      <c r="A30" s="9"/>
      <c r="B30" s="10"/>
      <c r="C30" s="11"/>
      <c r="D30" s="19"/>
    </row>
    <row r="31" spans="1:10" customFormat="1" x14ac:dyDescent="0.25">
      <c r="A31" s="9"/>
      <c r="B31" s="10"/>
      <c r="C31" s="11"/>
      <c r="D31" s="19"/>
    </row>
    <row r="32" spans="1:10" customFormat="1" x14ac:dyDescent="0.25">
      <c r="A32" s="9"/>
      <c r="B32" s="10"/>
      <c r="C32" s="11"/>
      <c r="D32" s="19"/>
    </row>
    <row r="33" spans="1:4" customFormat="1" x14ac:dyDescent="0.25">
      <c r="A33" s="9"/>
      <c r="B33" s="10"/>
      <c r="C33" s="11"/>
      <c r="D33" s="19"/>
    </row>
    <row r="34" spans="1:4" customFormat="1" x14ac:dyDescent="0.25">
      <c r="A34" s="9"/>
      <c r="B34" s="10"/>
      <c r="C34" s="11"/>
      <c r="D34" s="19"/>
    </row>
    <row r="35" spans="1:4" customFormat="1" x14ac:dyDescent="0.25">
      <c r="A35" s="9"/>
      <c r="B35" s="10"/>
      <c r="C35" s="11"/>
      <c r="D35" s="19"/>
    </row>
    <row r="36" spans="1:4" customFormat="1" x14ac:dyDescent="0.25">
      <c r="A36" s="9"/>
      <c r="B36" s="10"/>
      <c r="C36" s="11"/>
      <c r="D36" s="19"/>
    </row>
    <row r="37" spans="1:4" customFormat="1" x14ac:dyDescent="0.25">
      <c r="A37" s="9"/>
      <c r="B37" s="10"/>
      <c r="C37" s="11"/>
      <c r="D37" s="19"/>
    </row>
    <row r="38" spans="1:4" customFormat="1" x14ac:dyDescent="0.25">
      <c r="A38" s="9"/>
      <c r="B38" s="10"/>
      <c r="C38" s="11"/>
      <c r="D38" s="19"/>
    </row>
    <row r="39" spans="1:4" customFormat="1" x14ac:dyDescent="0.25">
      <c r="A39" s="9"/>
      <c r="B39" s="10"/>
      <c r="C39" s="11"/>
      <c r="D39" s="19"/>
    </row>
    <row r="40" spans="1:4" customFormat="1" x14ac:dyDescent="0.25">
      <c r="A40" s="9"/>
      <c r="B40" s="10"/>
      <c r="C40" s="11"/>
      <c r="D40" s="19"/>
    </row>
    <row r="41" spans="1:4" customFormat="1" x14ac:dyDescent="0.25">
      <c r="A41" s="9"/>
      <c r="B41" s="10"/>
      <c r="C41" s="11"/>
      <c r="D41" s="19"/>
    </row>
    <row r="42" spans="1:4" customFormat="1" x14ac:dyDescent="0.25">
      <c r="A42" s="9"/>
      <c r="B42" s="10"/>
      <c r="C42" s="11"/>
      <c r="D42" s="19"/>
    </row>
    <row r="43" spans="1:4" customFormat="1" x14ac:dyDescent="0.25">
      <c r="A43" s="9"/>
      <c r="B43" s="10"/>
      <c r="C43" s="11"/>
      <c r="D43" s="19"/>
    </row>
    <row r="44" spans="1:4" customFormat="1" x14ac:dyDescent="0.25">
      <c r="A44" s="9"/>
      <c r="B44" s="10"/>
      <c r="C44" s="11"/>
      <c r="D44" s="19"/>
    </row>
    <row r="45" spans="1:4" customFormat="1" x14ac:dyDescent="0.25">
      <c r="A45" s="9"/>
      <c r="B45" s="10"/>
      <c r="C45" s="11"/>
      <c r="D45" s="19"/>
    </row>
    <row r="46" spans="1:4" customFormat="1" x14ac:dyDescent="0.25">
      <c r="A46" s="9"/>
      <c r="B46" s="10"/>
      <c r="C46" s="11"/>
      <c r="D46" s="19"/>
    </row>
    <row r="47" spans="1:4" customFormat="1" x14ac:dyDescent="0.25">
      <c r="A47" s="9"/>
      <c r="B47" s="10"/>
      <c r="C47" s="11"/>
      <c r="D47" s="19"/>
    </row>
    <row r="48" spans="1:4" customFormat="1" x14ac:dyDescent="0.25">
      <c r="A48" s="9"/>
      <c r="B48" s="10"/>
      <c r="C48" s="11"/>
      <c r="D48" s="19"/>
    </row>
    <row r="49" spans="1:4" customFormat="1" x14ac:dyDescent="0.25">
      <c r="A49" s="9"/>
      <c r="B49" s="10"/>
      <c r="C49" s="11"/>
      <c r="D49" s="19"/>
    </row>
    <row r="50" spans="1:4" customFormat="1" x14ac:dyDescent="0.25">
      <c r="A50" s="9"/>
      <c r="B50" s="10"/>
      <c r="C50" s="11"/>
      <c r="D50" s="19"/>
    </row>
    <row r="51" spans="1:4" customFormat="1" x14ac:dyDescent="0.25">
      <c r="A51" s="9"/>
      <c r="B51" s="10"/>
      <c r="C51" s="11"/>
      <c r="D51" s="19"/>
    </row>
    <row r="52" spans="1:4" customFormat="1" x14ac:dyDescent="0.25">
      <c r="A52" s="9"/>
      <c r="B52" s="10"/>
      <c r="C52" s="11"/>
      <c r="D52" s="19"/>
    </row>
    <row r="53" spans="1:4" customFormat="1" x14ac:dyDescent="0.25">
      <c r="A53" s="9"/>
      <c r="B53" s="10"/>
      <c r="C53" s="11"/>
      <c r="D53" s="19"/>
    </row>
    <row r="54" spans="1:4" customFormat="1" x14ac:dyDescent="0.25">
      <c r="A54" s="9"/>
      <c r="B54" s="10"/>
      <c r="C54" s="11"/>
      <c r="D54" s="19"/>
    </row>
    <row r="55" spans="1:4" customFormat="1" x14ac:dyDescent="0.25">
      <c r="A55" s="9"/>
      <c r="B55" s="10"/>
      <c r="C55" s="11"/>
      <c r="D55" s="19"/>
    </row>
    <row r="56" spans="1:4" customFormat="1" x14ac:dyDescent="0.25">
      <c r="A56" s="9"/>
      <c r="B56" s="10"/>
      <c r="C56" s="11"/>
      <c r="D56" s="19"/>
    </row>
    <row r="57" spans="1:4" customFormat="1" x14ac:dyDescent="0.25">
      <c r="A57" s="9"/>
      <c r="B57" s="10"/>
      <c r="C57" s="11"/>
      <c r="D57" s="19"/>
    </row>
    <row r="58" spans="1:4" customFormat="1" x14ac:dyDescent="0.25">
      <c r="A58" s="9"/>
      <c r="B58" s="10"/>
      <c r="C58" s="11"/>
      <c r="D58" s="19"/>
    </row>
    <row r="59" spans="1:4" customFormat="1" x14ac:dyDescent="0.25">
      <c r="A59" s="9"/>
      <c r="B59" s="10"/>
      <c r="C59" s="11"/>
      <c r="D59" s="19"/>
    </row>
    <row r="60" spans="1:4" customFormat="1" x14ac:dyDescent="0.25">
      <c r="A60" s="9"/>
      <c r="B60" s="10"/>
      <c r="C60" s="11"/>
      <c r="D60" s="19"/>
    </row>
    <row r="61" spans="1:4" customFormat="1" x14ac:dyDescent="0.25">
      <c r="A61" s="9"/>
      <c r="B61" s="10"/>
      <c r="C61" s="11"/>
      <c r="D61" s="19"/>
    </row>
    <row r="62" spans="1:4" customFormat="1" x14ac:dyDescent="0.25">
      <c r="A62" s="9"/>
      <c r="B62" s="10"/>
      <c r="C62" s="11"/>
      <c r="D62" s="19"/>
    </row>
    <row r="63" spans="1:4" customFormat="1" x14ac:dyDescent="0.25">
      <c r="A63" s="9"/>
      <c r="B63" s="10"/>
      <c r="C63" s="11"/>
      <c r="D63" s="19"/>
    </row>
    <row r="64" spans="1:4" customFormat="1" x14ac:dyDescent="0.25">
      <c r="A64" s="9"/>
      <c r="B64" s="10"/>
      <c r="C64" s="11"/>
      <c r="D64" s="19"/>
    </row>
    <row r="65" spans="1:4" customFormat="1" x14ac:dyDescent="0.25">
      <c r="A65" s="9"/>
      <c r="B65" s="10"/>
      <c r="C65" s="11"/>
      <c r="D65" s="19"/>
    </row>
    <row r="66" spans="1:4" customFormat="1" x14ac:dyDescent="0.25">
      <c r="A66" s="9"/>
      <c r="B66" s="10"/>
      <c r="C66" s="11"/>
      <c r="D66" s="19"/>
    </row>
    <row r="67" spans="1:4" customFormat="1" x14ac:dyDescent="0.25">
      <c r="A67" s="9"/>
      <c r="B67" s="10"/>
      <c r="C67" s="11"/>
      <c r="D67" s="19"/>
    </row>
    <row r="68" spans="1:4" customFormat="1" x14ac:dyDescent="0.25">
      <c r="A68" s="9"/>
      <c r="B68" s="10"/>
      <c r="C68" s="11"/>
      <c r="D68" s="19"/>
    </row>
    <row r="69" spans="1:4" customFormat="1" x14ac:dyDescent="0.25">
      <c r="A69" s="9"/>
      <c r="B69" s="10"/>
      <c r="C69" s="11"/>
      <c r="D69" s="19"/>
    </row>
    <row r="70" spans="1:4" customFormat="1" x14ac:dyDescent="0.25">
      <c r="A70" s="9"/>
      <c r="B70" s="10"/>
      <c r="C70" s="11"/>
      <c r="D70" s="19"/>
    </row>
    <row r="71" spans="1:4" customFormat="1" x14ac:dyDescent="0.25">
      <c r="A71" s="9"/>
      <c r="B71" s="10"/>
      <c r="C71" s="11"/>
      <c r="D71" s="19"/>
    </row>
    <row r="72" spans="1:4" customFormat="1" x14ac:dyDescent="0.25">
      <c r="A72" s="9"/>
      <c r="B72" s="10"/>
      <c r="C72" s="11"/>
      <c r="D72" s="19"/>
    </row>
    <row r="73" spans="1:4" customFormat="1" x14ac:dyDescent="0.25">
      <c r="A73" s="9"/>
      <c r="B73" s="10"/>
      <c r="C73" s="11"/>
      <c r="D73" s="19"/>
    </row>
    <row r="74" spans="1:4" customFormat="1" x14ac:dyDescent="0.25">
      <c r="A74" s="9"/>
      <c r="B74" s="10"/>
      <c r="C74" s="11"/>
      <c r="D74" s="19"/>
    </row>
    <row r="75" spans="1:4" customFormat="1" x14ac:dyDescent="0.25">
      <c r="A75" s="9"/>
      <c r="B75" s="10"/>
      <c r="C75" s="11"/>
      <c r="D75" s="19"/>
    </row>
    <row r="76" spans="1:4" customFormat="1" x14ac:dyDescent="0.25">
      <c r="A76" s="9"/>
      <c r="B76" s="10"/>
      <c r="C76" s="11"/>
      <c r="D76" s="19"/>
    </row>
    <row r="77" spans="1:4" customFormat="1" x14ac:dyDescent="0.25">
      <c r="A77" s="9"/>
      <c r="B77" s="10"/>
      <c r="C77" s="11"/>
      <c r="D77" s="19"/>
    </row>
  </sheetData>
  <mergeCells count="18">
    <mergeCell ref="A27:D27"/>
    <mergeCell ref="E17:G17"/>
    <mergeCell ref="H17:H18"/>
    <mergeCell ref="I17:I18"/>
    <mergeCell ref="J17:J18"/>
    <mergeCell ref="A17:A19"/>
    <mergeCell ref="B17:B19"/>
    <mergeCell ref="C17:C19"/>
    <mergeCell ref="D17:D19"/>
    <mergeCell ref="A20:A26"/>
    <mergeCell ref="H20:H26"/>
    <mergeCell ref="I20:I26"/>
    <mergeCell ref="J20:J26"/>
    <mergeCell ref="A8:J8"/>
    <mergeCell ref="A10:J10"/>
    <mergeCell ref="A12:J12"/>
    <mergeCell ref="E16:G16"/>
    <mergeCell ref="H16:J16"/>
  </mergeCells>
  <pageMargins left="0.11811023622047245" right="0.11811023622047245" top="0.15748031496062992" bottom="0.35433070866141736" header="0.31496062992125984" footer="0.31496062992125984"/>
  <pageSetup paperSize="9" scale="53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N96"/>
  <sheetViews>
    <sheetView view="pageBreakPreview" zoomScale="90" zoomScaleNormal="100" zoomScaleSheetLayoutView="90" workbookViewId="0">
      <selection activeCell="A11" sqref="A11:XFD11"/>
    </sheetView>
  </sheetViews>
  <sheetFormatPr baseColWidth="10" defaultColWidth="11.44140625" defaultRowHeight="13.2" x14ac:dyDescent="0.25"/>
  <cols>
    <col min="1" max="1" width="30.88671875" style="3" customWidth="1"/>
    <col min="2" max="2" width="19.33203125" style="3" customWidth="1"/>
    <col min="3" max="3" width="64.5546875" style="3" customWidth="1"/>
    <col min="4" max="5" width="20.109375" style="17" customWidth="1"/>
    <col min="6" max="11" width="19.6640625" customWidth="1"/>
    <col min="12" max="12" width="23.88671875" customWidth="1"/>
    <col min="13" max="14" width="25.88671875" customWidth="1"/>
    <col min="15" max="16384" width="11.44140625" style="3"/>
  </cols>
  <sheetData>
    <row r="1" spans="1:14" ht="15" customHeight="1" x14ac:dyDescent="0.25">
      <c r="A1" s="29"/>
      <c r="B1" s="4"/>
      <c r="C1" s="4"/>
      <c r="D1" s="16"/>
      <c r="E1" s="16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25">
      <c r="A2" s="29"/>
      <c r="B2" s="4"/>
      <c r="C2" s="4"/>
      <c r="D2" s="16"/>
      <c r="E2" s="16"/>
      <c r="F2" s="2"/>
      <c r="G2" s="2"/>
      <c r="H2" s="2"/>
      <c r="I2" s="2"/>
      <c r="J2" s="2"/>
      <c r="K2" s="2"/>
      <c r="L2" s="2"/>
      <c r="M2" s="2"/>
      <c r="N2" s="2"/>
    </row>
    <row r="3" spans="1:14" ht="15" customHeight="1" x14ac:dyDescent="0.25">
      <c r="A3" s="29"/>
      <c r="B3" s="4"/>
      <c r="C3" s="4"/>
      <c r="D3" s="16"/>
      <c r="E3" s="16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29"/>
      <c r="B4" s="4"/>
      <c r="C4" s="4"/>
      <c r="D4" s="16"/>
      <c r="E4" s="16"/>
      <c r="F4" s="2"/>
      <c r="G4" s="2"/>
      <c r="H4" s="2"/>
      <c r="I4" s="2"/>
      <c r="J4" s="2"/>
      <c r="K4" s="2"/>
      <c r="L4" s="2"/>
      <c r="M4" s="2"/>
      <c r="N4" s="2"/>
    </row>
    <row r="5" spans="1:14" ht="15" customHeight="1" x14ac:dyDescent="0.25">
      <c r="A5" s="29"/>
      <c r="B5" s="4"/>
      <c r="C5" s="4"/>
      <c r="D5" s="16"/>
      <c r="E5" s="16"/>
      <c r="F5" s="2"/>
      <c r="G5" s="2"/>
      <c r="H5" s="2"/>
      <c r="I5" s="2"/>
      <c r="J5" s="2"/>
      <c r="K5" s="2"/>
      <c r="L5" s="2"/>
      <c r="M5" s="2"/>
      <c r="N5" s="2"/>
    </row>
    <row r="6" spans="1:14" ht="45" customHeight="1" x14ac:dyDescent="0.25">
      <c r="A6" s="29"/>
      <c r="B6" s="4"/>
      <c r="C6" s="4"/>
      <c r="D6" s="16"/>
      <c r="E6" s="16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5"/>
    </row>
    <row r="8" spans="1:14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</row>
    <row r="9" spans="1:14" s="592" customFormat="1" ht="28.8" x14ac:dyDescent="0.55000000000000004">
      <c r="A9" s="590"/>
      <c r="B9" s="590"/>
      <c r="C9" s="590"/>
      <c r="D9" s="590"/>
      <c r="E9" s="590"/>
      <c r="F9" s="591"/>
      <c r="G9" s="591"/>
      <c r="H9" s="591"/>
      <c r="I9" s="591"/>
      <c r="J9" s="591"/>
      <c r="K9" s="591"/>
      <c r="L9" s="591"/>
      <c r="M9" s="591"/>
      <c r="N9" s="591"/>
    </row>
    <row r="10" spans="1:14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</row>
    <row r="11" spans="1:14" s="592" customFormat="1" ht="28.8" x14ac:dyDescent="0.55000000000000004">
      <c r="A11" s="590"/>
      <c r="B11" s="590"/>
      <c r="C11" s="590"/>
      <c r="D11" s="590"/>
      <c r="E11" s="590"/>
      <c r="F11" s="591"/>
      <c r="G11" s="591"/>
      <c r="H11" s="591"/>
      <c r="I11" s="591"/>
      <c r="J11" s="591"/>
      <c r="K11" s="591"/>
      <c r="L11" s="591"/>
      <c r="M11" s="591"/>
      <c r="N11" s="591"/>
    </row>
    <row r="12" spans="1:14" customFormat="1" ht="29.25" customHeight="1" x14ac:dyDescent="0.25">
      <c r="A12" s="370" t="s">
        <v>595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</row>
    <row r="13" spans="1:14" x14ac:dyDescent="0.25">
      <c r="A13" s="5"/>
    </row>
    <row r="14" spans="1:14" x14ac:dyDescent="0.25">
      <c r="A14" s="5"/>
    </row>
    <row r="15" spans="1:14" ht="13.8" thickBot="1" x14ac:dyDescent="0.3">
      <c r="A15" s="6"/>
      <c r="B15" s="6"/>
      <c r="C15" s="6"/>
      <c r="D15" s="18"/>
      <c r="E15" s="18"/>
      <c r="F15" s="1"/>
      <c r="G15" s="1"/>
      <c r="H15" s="1"/>
      <c r="I15" s="1"/>
      <c r="J15" s="1"/>
      <c r="K15" s="1"/>
      <c r="L15" s="1"/>
      <c r="M15" s="1"/>
      <c r="N15" s="1"/>
    </row>
    <row r="16" spans="1:14" ht="39" customHeight="1" thickBot="1" x14ac:dyDescent="0.3">
      <c r="A16" s="6"/>
      <c r="B16" s="6"/>
      <c r="C16" s="6"/>
      <c r="D16" s="18"/>
      <c r="E16" s="18"/>
      <c r="F16" s="371" t="s">
        <v>49</v>
      </c>
      <c r="G16" s="372"/>
      <c r="H16" s="372"/>
      <c r="I16" s="372"/>
      <c r="J16" s="372"/>
      <c r="K16" s="372"/>
      <c r="L16" s="371" t="s">
        <v>48</v>
      </c>
      <c r="M16" s="372"/>
      <c r="N16" s="373"/>
    </row>
    <row r="17" spans="1:14" ht="90" customHeight="1" x14ac:dyDescent="0.25">
      <c r="A17" s="360" t="s">
        <v>6</v>
      </c>
      <c r="B17" s="366" t="s">
        <v>1</v>
      </c>
      <c r="C17" s="363" t="s">
        <v>2</v>
      </c>
      <c r="D17" s="360" t="s">
        <v>41</v>
      </c>
      <c r="E17" s="363" t="s">
        <v>42</v>
      </c>
      <c r="F17" s="374" t="s">
        <v>51</v>
      </c>
      <c r="G17" s="375"/>
      <c r="H17" s="376"/>
      <c r="I17" s="374" t="s">
        <v>53</v>
      </c>
      <c r="J17" s="375"/>
      <c r="K17" s="376"/>
      <c r="L17" s="377" t="s">
        <v>57</v>
      </c>
      <c r="M17" s="379" t="s">
        <v>58</v>
      </c>
      <c r="N17" s="381" t="s">
        <v>59</v>
      </c>
    </row>
    <row r="18" spans="1:14" ht="39.6" x14ac:dyDescent="0.25">
      <c r="A18" s="361"/>
      <c r="B18" s="367"/>
      <c r="C18" s="364"/>
      <c r="D18" s="361"/>
      <c r="E18" s="364"/>
      <c r="F18" s="63" t="s">
        <v>43</v>
      </c>
      <c r="G18" s="22" t="s">
        <v>44</v>
      </c>
      <c r="H18" s="23" t="s">
        <v>45</v>
      </c>
      <c r="I18" s="63" t="s">
        <v>46</v>
      </c>
      <c r="J18" s="22" t="s">
        <v>43</v>
      </c>
      <c r="K18" s="23" t="s">
        <v>44</v>
      </c>
      <c r="L18" s="378"/>
      <c r="M18" s="380"/>
      <c r="N18" s="382"/>
    </row>
    <row r="19" spans="1:14" ht="36.75" customHeight="1" thickBot="1" x14ac:dyDescent="0.3">
      <c r="A19" s="362"/>
      <c r="B19" s="368"/>
      <c r="C19" s="365"/>
      <c r="D19" s="362"/>
      <c r="E19" s="365"/>
      <c r="F19" s="24" t="s">
        <v>52</v>
      </c>
      <c r="G19" s="25" t="s">
        <v>52</v>
      </c>
      <c r="H19" s="26" t="s">
        <v>52</v>
      </c>
      <c r="I19" s="24" t="s">
        <v>52</v>
      </c>
      <c r="J19" s="25" t="s">
        <v>52</v>
      </c>
      <c r="K19" s="26" t="s">
        <v>52</v>
      </c>
      <c r="L19" s="24" t="s">
        <v>50</v>
      </c>
      <c r="M19" s="25" t="s">
        <v>55</v>
      </c>
      <c r="N19" s="27" t="s">
        <v>56</v>
      </c>
    </row>
    <row r="20" spans="1:14" s="8" customFormat="1" x14ac:dyDescent="0.25">
      <c r="A20" s="530" t="s">
        <v>187</v>
      </c>
      <c r="B20" s="532" t="s">
        <v>188</v>
      </c>
      <c r="C20" s="83" t="s">
        <v>189</v>
      </c>
      <c r="D20" s="535" t="s">
        <v>167</v>
      </c>
      <c r="E20" s="537" t="s">
        <v>167</v>
      </c>
      <c r="F20" s="527"/>
      <c r="G20" s="506"/>
      <c r="H20" s="509"/>
      <c r="I20" s="527"/>
      <c r="J20" s="506"/>
      <c r="K20" s="509"/>
      <c r="L20" s="527"/>
      <c r="M20" s="506"/>
      <c r="N20" s="509"/>
    </row>
    <row r="21" spans="1:14" s="8" customFormat="1" x14ac:dyDescent="0.25">
      <c r="A21" s="530"/>
      <c r="B21" s="532"/>
      <c r="C21" s="80" t="s">
        <v>190</v>
      </c>
      <c r="D21" s="535"/>
      <c r="E21" s="537"/>
      <c r="F21" s="528"/>
      <c r="G21" s="507"/>
      <c r="H21" s="510"/>
      <c r="I21" s="528"/>
      <c r="J21" s="507"/>
      <c r="K21" s="510"/>
      <c r="L21" s="528"/>
      <c r="M21" s="507"/>
      <c r="N21" s="510"/>
    </row>
    <row r="22" spans="1:14" s="8" customFormat="1" x14ac:dyDescent="0.25">
      <c r="A22" s="530"/>
      <c r="B22" s="532"/>
      <c r="C22" s="80" t="s">
        <v>191</v>
      </c>
      <c r="D22" s="535"/>
      <c r="E22" s="537"/>
      <c r="F22" s="528"/>
      <c r="G22" s="507"/>
      <c r="H22" s="510"/>
      <c r="I22" s="528"/>
      <c r="J22" s="507"/>
      <c r="K22" s="510"/>
      <c r="L22" s="528"/>
      <c r="M22" s="507"/>
      <c r="N22" s="510"/>
    </row>
    <row r="23" spans="1:14" s="8" customFormat="1" x14ac:dyDescent="0.25">
      <c r="A23" s="530"/>
      <c r="B23" s="532"/>
      <c r="C23" s="80" t="s">
        <v>192</v>
      </c>
      <c r="D23" s="535"/>
      <c r="E23" s="537"/>
      <c r="F23" s="528"/>
      <c r="G23" s="507"/>
      <c r="H23" s="510"/>
      <c r="I23" s="528"/>
      <c r="J23" s="507"/>
      <c r="K23" s="510"/>
      <c r="L23" s="528"/>
      <c r="M23" s="507"/>
      <c r="N23" s="510"/>
    </row>
    <row r="24" spans="1:14" s="8" customFormat="1" x14ac:dyDescent="0.25">
      <c r="A24" s="530"/>
      <c r="B24" s="532"/>
      <c r="C24" s="80" t="s">
        <v>193</v>
      </c>
      <c r="D24" s="535"/>
      <c r="E24" s="537"/>
      <c r="F24" s="528"/>
      <c r="G24" s="507"/>
      <c r="H24" s="510"/>
      <c r="I24" s="528"/>
      <c r="J24" s="507"/>
      <c r="K24" s="510"/>
      <c r="L24" s="528"/>
      <c r="M24" s="507"/>
      <c r="N24" s="510"/>
    </row>
    <row r="25" spans="1:14" s="8" customFormat="1" x14ac:dyDescent="0.25">
      <c r="A25" s="530"/>
      <c r="B25" s="532"/>
      <c r="C25" s="80" t="s">
        <v>194</v>
      </c>
      <c r="D25" s="535"/>
      <c r="E25" s="537"/>
      <c r="F25" s="528"/>
      <c r="G25" s="507"/>
      <c r="H25" s="510"/>
      <c r="I25" s="528"/>
      <c r="J25" s="507"/>
      <c r="K25" s="510"/>
      <c r="L25" s="528"/>
      <c r="M25" s="507"/>
      <c r="N25" s="510"/>
    </row>
    <row r="26" spans="1:14" s="8" customFormat="1" x14ac:dyDescent="0.25">
      <c r="A26" s="530"/>
      <c r="B26" s="532"/>
      <c r="C26" s="80" t="s">
        <v>195</v>
      </c>
      <c r="D26" s="535"/>
      <c r="E26" s="537"/>
      <c r="F26" s="528"/>
      <c r="G26" s="507"/>
      <c r="H26" s="510"/>
      <c r="I26" s="528"/>
      <c r="J26" s="507"/>
      <c r="K26" s="510"/>
      <c r="L26" s="528"/>
      <c r="M26" s="507"/>
      <c r="N26" s="510"/>
    </row>
    <row r="27" spans="1:14" s="8" customFormat="1" x14ac:dyDescent="0.25">
      <c r="A27" s="530"/>
      <c r="B27" s="532"/>
      <c r="C27" s="80" t="s">
        <v>196</v>
      </c>
      <c r="D27" s="535"/>
      <c r="E27" s="537"/>
      <c r="F27" s="528"/>
      <c r="G27" s="507"/>
      <c r="H27" s="510"/>
      <c r="I27" s="528"/>
      <c r="J27" s="507"/>
      <c r="K27" s="510"/>
      <c r="L27" s="528"/>
      <c r="M27" s="507"/>
      <c r="N27" s="510"/>
    </row>
    <row r="28" spans="1:14" s="8" customFormat="1" x14ac:dyDescent="0.25">
      <c r="A28" s="530"/>
      <c r="B28" s="532"/>
      <c r="C28" s="80" t="s">
        <v>197</v>
      </c>
      <c r="D28" s="535"/>
      <c r="E28" s="537"/>
      <c r="F28" s="528"/>
      <c r="G28" s="507"/>
      <c r="H28" s="510"/>
      <c r="I28" s="528"/>
      <c r="J28" s="507"/>
      <c r="K28" s="510"/>
      <c r="L28" s="528"/>
      <c r="M28" s="507"/>
      <c r="N28" s="510"/>
    </row>
    <row r="29" spans="1:14" s="8" customFormat="1" ht="13.8" thickBot="1" x14ac:dyDescent="0.3">
      <c r="A29" s="530"/>
      <c r="B29" s="533"/>
      <c r="C29" s="81" t="s">
        <v>198</v>
      </c>
      <c r="D29" s="536"/>
      <c r="E29" s="538"/>
      <c r="F29" s="529"/>
      <c r="G29" s="508"/>
      <c r="H29" s="511"/>
      <c r="I29" s="529"/>
      <c r="J29" s="508"/>
      <c r="K29" s="511"/>
      <c r="L29" s="528"/>
      <c r="M29" s="507"/>
      <c r="N29" s="510"/>
    </row>
    <row r="30" spans="1:14" s="8" customFormat="1" x14ac:dyDescent="0.25">
      <c r="A30" s="530"/>
      <c r="B30" s="534" t="s">
        <v>199</v>
      </c>
      <c r="C30" s="82" t="s">
        <v>200</v>
      </c>
      <c r="D30" s="539" t="s">
        <v>167</v>
      </c>
      <c r="E30" s="540" t="s">
        <v>167</v>
      </c>
      <c r="F30" s="527"/>
      <c r="G30" s="506"/>
      <c r="H30" s="509"/>
      <c r="I30" s="527"/>
      <c r="J30" s="506"/>
      <c r="K30" s="509"/>
      <c r="L30" s="528"/>
      <c r="M30" s="507"/>
      <c r="N30" s="510"/>
    </row>
    <row r="31" spans="1:14" s="8" customFormat="1" x14ac:dyDescent="0.25">
      <c r="A31" s="530"/>
      <c r="B31" s="532"/>
      <c r="C31" s="80" t="s">
        <v>201</v>
      </c>
      <c r="D31" s="535"/>
      <c r="E31" s="537"/>
      <c r="F31" s="528"/>
      <c r="G31" s="507"/>
      <c r="H31" s="510"/>
      <c r="I31" s="528"/>
      <c r="J31" s="507"/>
      <c r="K31" s="510"/>
      <c r="L31" s="528"/>
      <c r="M31" s="507"/>
      <c r="N31" s="510"/>
    </row>
    <row r="32" spans="1:14" s="8" customFormat="1" x14ac:dyDescent="0.25">
      <c r="A32" s="530"/>
      <c r="B32" s="532"/>
      <c r="C32" s="80" t="s">
        <v>202</v>
      </c>
      <c r="D32" s="535"/>
      <c r="E32" s="537"/>
      <c r="F32" s="528"/>
      <c r="G32" s="507"/>
      <c r="H32" s="510"/>
      <c r="I32" s="528"/>
      <c r="J32" s="507"/>
      <c r="K32" s="510"/>
      <c r="L32" s="528"/>
      <c r="M32" s="507"/>
      <c r="N32" s="510"/>
    </row>
    <row r="33" spans="1:14" s="8" customFormat="1" x14ac:dyDescent="0.25">
      <c r="A33" s="530"/>
      <c r="B33" s="532"/>
      <c r="C33" s="80" t="s">
        <v>203</v>
      </c>
      <c r="D33" s="535"/>
      <c r="E33" s="537"/>
      <c r="F33" s="528"/>
      <c r="G33" s="507"/>
      <c r="H33" s="510"/>
      <c r="I33" s="528"/>
      <c r="J33" s="507"/>
      <c r="K33" s="510"/>
      <c r="L33" s="528"/>
      <c r="M33" s="507"/>
      <c r="N33" s="510"/>
    </row>
    <row r="34" spans="1:14" s="8" customFormat="1" x14ac:dyDescent="0.25">
      <c r="A34" s="530"/>
      <c r="B34" s="532"/>
      <c r="C34" s="80" t="s">
        <v>204</v>
      </c>
      <c r="D34" s="535"/>
      <c r="E34" s="537"/>
      <c r="F34" s="528"/>
      <c r="G34" s="507"/>
      <c r="H34" s="510"/>
      <c r="I34" s="528"/>
      <c r="J34" s="507"/>
      <c r="K34" s="510"/>
      <c r="L34" s="528"/>
      <c r="M34" s="507"/>
      <c r="N34" s="510"/>
    </row>
    <row r="35" spans="1:14" s="8" customFormat="1" x14ac:dyDescent="0.25">
      <c r="A35" s="530"/>
      <c r="B35" s="532"/>
      <c r="C35" s="80" t="s">
        <v>205</v>
      </c>
      <c r="D35" s="535"/>
      <c r="E35" s="537"/>
      <c r="F35" s="528"/>
      <c r="G35" s="507"/>
      <c r="H35" s="510"/>
      <c r="I35" s="528"/>
      <c r="J35" s="507"/>
      <c r="K35" s="510"/>
      <c r="L35" s="528"/>
      <c r="M35" s="507"/>
      <c r="N35" s="510"/>
    </row>
    <row r="36" spans="1:14" s="8" customFormat="1" x14ac:dyDescent="0.25">
      <c r="A36" s="530"/>
      <c r="B36" s="532"/>
      <c r="C36" s="80" t="s">
        <v>206</v>
      </c>
      <c r="D36" s="535"/>
      <c r="E36" s="537"/>
      <c r="F36" s="528"/>
      <c r="G36" s="507"/>
      <c r="H36" s="510"/>
      <c r="I36" s="528"/>
      <c r="J36" s="507"/>
      <c r="K36" s="510"/>
      <c r="L36" s="528"/>
      <c r="M36" s="507"/>
      <c r="N36" s="510"/>
    </row>
    <row r="37" spans="1:14" s="8" customFormat="1" x14ac:dyDescent="0.25">
      <c r="A37" s="530"/>
      <c r="B37" s="532"/>
      <c r="C37" s="80" t="s">
        <v>207</v>
      </c>
      <c r="D37" s="535"/>
      <c r="E37" s="537"/>
      <c r="F37" s="528"/>
      <c r="G37" s="507"/>
      <c r="H37" s="510"/>
      <c r="I37" s="528"/>
      <c r="J37" s="507"/>
      <c r="K37" s="510"/>
      <c r="L37" s="528"/>
      <c r="M37" s="507"/>
      <c r="N37" s="510"/>
    </row>
    <row r="38" spans="1:14" s="8" customFormat="1" x14ac:dyDescent="0.25">
      <c r="A38" s="530"/>
      <c r="B38" s="532"/>
      <c r="C38" s="80" t="s">
        <v>208</v>
      </c>
      <c r="D38" s="535"/>
      <c r="E38" s="537"/>
      <c r="F38" s="528"/>
      <c r="G38" s="507"/>
      <c r="H38" s="510"/>
      <c r="I38" s="528"/>
      <c r="J38" s="507"/>
      <c r="K38" s="510"/>
      <c r="L38" s="528"/>
      <c r="M38" s="507"/>
      <c r="N38" s="510"/>
    </row>
    <row r="39" spans="1:14" s="8" customFormat="1" x14ac:dyDescent="0.25">
      <c r="A39" s="530"/>
      <c r="B39" s="532"/>
      <c r="C39" s="80" t="s">
        <v>209</v>
      </c>
      <c r="D39" s="535"/>
      <c r="E39" s="537"/>
      <c r="F39" s="528"/>
      <c r="G39" s="507"/>
      <c r="H39" s="510"/>
      <c r="I39" s="528"/>
      <c r="J39" s="507"/>
      <c r="K39" s="510"/>
      <c r="L39" s="528"/>
      <c r="M39" s="507"/>
      <c r="N39" s="510"/>
    </row>
    <row r="40" spans="1:14" s="8" customFormat="1" x14ac:dyDescent="0.25">
      <c r="A40" s="530"/>
      <c r="B40" s="532"/>
      <c r="C40" s="80" t="s">
        <v>210</v>
      </c>
      <c r="D40" s="535"/>
      <c r="E40" s="537"/>
      <c r="F40" s="528"/>
      <c r="G40" s="507"/>
      <c r="H40" s="510"/>
      <c r="I40" s="528"/>
      <c r="J40" s="507"/>
      <c r="K40" s="510"/>
      <c r="L40" s="528"/>
      <c r="M40" s="507"/>
      <c r="N40" s="510"/>
    </row>
    <row r="41" spans="1:14" s="8" customFormat="1" x14ac:dyDescent="0.25">
      <c r="A41" s="530"/>
      <c r="B41" s="532"/>
      <c r="C41" s="80" t="s">
        <v>211</v>
      </c>
      <c r="D41" s="535"/>
      <c r="E41" s="537"/>
      <c r="F41" s="528"/>
      <c r="G41" s="507"/>
      <c r="H41" s="510"/>
      <c r="I41" s="528"/>
      <c r="J41" s="507"/>
      <c r="K41" s="510"/>
      <c r="L41" s="528"/>
      <c r="M41" s="507"/>
      <c r="N41" s="510"/>
    </row>
    <row r="42" spans="1:14" s="8" customFormat="1" x14ac:dyDescent="0.25">
      <c r="A42" s="530"/>
      <c r="B42" s="532"/>
      <c r="C42" s="80" t="s">
        <v>212</v>
      </c>
      <c r="D42" s="535"/>
      <c r="E42" s="537"/>
      <c r="F42" s="528"/>
      <c r="G42" s="507"/>
      <c r="H42" s="510"/>
      <c r="I42" s="528"/>
      <c r="J42" s="507"/>
      <c r="K42" s="510"/>
      <c r="L42" s="528"/>
      <c r="M42" s="507"/>
      <c r="N42" s="510"/>
    </row>
    <row r="43" spans="1:14" s="8" customFormat="1" x14ac:dyDescent="0.25">
      <c r="A43" s="530"/>
      <c r="B43" s="532"/>
      <c r="C43" s="80" t="s">
        <v>213</v>
      </c>
      <c r="D43" s="535"/>
      <c r="E43" s="537"/>
      <c r="F43" s="528"/>
      <c r="G43" s="507"/>
      <c r="H43" s="510"/>
      <c r="I43" s="528"/>
      <c r="J43" s="507"/>
      <c r="K43" s="510"/>
      <c r="L43" s="528"/>
      <c r="M43" s="507"/>
      <c r="N43" s="510"/>
    </row>
    <row r="44" spans="1:14" s="8" customFormat="1" x14ac:dyDescent="0.25">
      <c r="A44" s="530"/>
      <c r="B44" s="532"/>
      <c r="C44" s="80" t="s">
        <v>214</v>
      </c>
      <c r="D44" s="535"/>
      <c r="E44" s="537"/>
      <c r="F44" s="528"/>
      <c r="G44" s="507"/>
      <c r="H44" s="510"/>
      <c r="I44" s="528"/>
      <c r="J44" s="507"/>
      <c r="K44" s="510"/>
      <c r="L44" s="528"/>
      <c r="M44" s="507"/>
      <c r="N44" s="510"/>
    </row>
    <row r="45" spans="1:14" s="8" customFormat="1" ht="13.8" thickBot="1" x14ac:dyDescent="0.3">
      <c r="A45" s="531"/>
      <c r="B45" s="533"/>
      <c r="C45" s="81" t="s">
        <v>215</v>
      </c>
      <c r="D45" s="536"/>
      <c r="E45" s="538"/>
      <c r="F45" s="529"/>
      <c r="G45" s="508"/>
      <c r="H45" s="511"/>
      <c r="I45" s="529"/>
      <c r="J45" s="508"/>
      <c r="K45" s="511"/>
      <c r="L45" s="529"/>
      <c r="M45" s="508"/>
      <c r="N45" s="511"/>
    </row>
    <row r="46" spans="1:14" customFormat="1" ht="30.75" customHeight="1" thickBot="1" x14ac:dyDescent="0.3">
      <c r="A46" s="431" t="s">
        <v>63</v>
      </c>
      <c r="B46" s="432"/>
      <c r="C46" s="432"/>
      <c r="D46" s="432"/>
      <c r="E46" s="521"/>
      <c r="F46" s="30">
        <f>SUM(F20:F45)</f>
        <v>0</v>
      </c>
      <c r="G46" s="31">
        <f t="shared" ref="G46:J46" si="0">SUM(G20:G45)</f>
        <v>0</v>
      </c>
      <c r="H46" s="53">
        <f t="shared" si="0"/>
        <v>0</v>
      </c>
      <c r="I46" s="30">
        <f t="shared" si="0"/>
        <v>0</v>
      </c>
      <c r="J46" s="31">
        <f t="shared" si="0"/>
        <v>0</v>
      </c>
      <c r="K46" s="32">
        <f>SUM(K20:K45)</f>
        <v>0</v>
      </c>
      <c r="L46" s="53">
        <f>L20</f>
        <v>0</v>
      </c>
      <c r="M46" s="31">
        <f>M20</f>
        <v>0</v>
      </c>
      <c r="N46" s="65">
        <f>N20</f>
        <v>0</v>
      </c>
    </row>
    <row r="47" spans="1:14" customFormat="1" x14ac:dyDescent="0.25">
      <c r="A47" s="9"/>
      <c r="B47" s="10"/>
      <c r="C47" s="11"/>
      <c r="D47" s="19"/>
      <c r="E47" s="19"/>
    </row>
    <row r="48" spans="1:14" customFormat="1" x14ac:dyDescent="0.25">
      <c r="A48" s="1" t="s">
        <v>0</v>
      </c>
    </row>
    <row r="49" spans="1:5" customFormat="1" x14ac:dyDescent="0.25">
      <c r="A49" s="9"/>
      <c r="B49" s="10"/>
      <c r="C49" s="11"/>
      <c r="D49" s="19"/>
      <c r="E49" s="19"/>
    </row>
    <row r="50" spans="1:5" customFormat="1" x14ac:dyDescent="0.25">
      <c r="A50" s="9"/>
      <c r="B50" s="10"/>
      <c r="C50" s="11"/>
      <c r="D50" s="19"/>
      <c r="E50" s="19"/>
    </row>
    <row r="51" spans="1:5" customFormat="1" x14ac:dyDescent="0.25">
      <c r="A51" s="9"/>
      <c r="B51" s="10"/>
      <c r="C51" s="11"/>
      <c r="D51" s="19"/>
      <c r="E51" s="19"/>
    </row>
    <row r="52" spans="1:5" customFormat="1" x14ac:dyDescent="0.25">
      <c r="A52" s="9"/>
      <c r="B52" s="10"/>
      <c r="C52" s="11"/>
      <c r="D52" s="19"/>
      <c r="E52" s="19"/>
    </row>
    <row r="53" spans="1:5" customFormat="1" x14ac:dyDescent="0.25">
      <c r="A53" s="9"/>
      <c r="B53" s="10"/>
      <c r="C53" s="11"/>
      <c r="D53" s="19"/>
      <c r="E53" s="19"/>
    </row>
    <row r="54" spans="1:5" customFormat="1" x14ac:dyDescent="0.25">
      <c r="A54" s="9"/>
      <c r="B54" s="10"/>
      <c r="C54" s="11"/>
      <c r="D54" s="19"/>
      <c r="E54" s="19"/>
    </row>
    <row r="55" spans="1:5" customFormat="1" x14ac:dyDescent="0.25">
      <c r="A55" s="9"/>
      <c r="B55" s="10"/>
      <c r="C55" s="11"/>
      <c r="D55" s="19"/>
      <c r="E55" s="19"/>
    </row>
    <row r="56" spans="1:5" customFormat="1" x14ac:dyDescent="0.25">
      <c r="A56" s="9"/>
      <c r="B56" s="10"/>
      <c r="C56" s="11"/>
      <c r="D56" s="19"/>
      <c r="E56" s="19"/>
    </row>
    <row r="57" spans="1:5" customFormat="1" x14ac:dyDescent="0.25">
      <c r="A57" s="9"/>
      <c r="B57" s="10"/>
      <c r="C57" s="11"/>
      <c r="D57" s="19"/>
      <c r="E57" s="19"/>
    </row>
    <row r="58" spans="1:5" customFormat="1" x14ac:dyDescent="0.25">
      <c r="A58" s="9"/>
      <c r="B58" s="10"/>
      <c r="C58" s="11"/>
      <c r="D58" s="19"/>
      <c r="E58" s="19"/>
    </row>
    <row r="59" spans="1:5" customFormat="1" x14ac:dyDescent="0.25">
      <c r="A59" s="9"/>
      <c r="B59" s="10"/>
      <c r="C59" s="11"/>
      <c r="D59" s="19"/>
      <c r="E59" s="19"/>
    </row>
    <row r="60" spans="1:5" customFormat="1" x14ac:dyDescent="0.25">
      <c r="A60" s="9"/>
      <c r="B60" s="10"/>
      <c r="C60" s="11"/>
      <c r="D60" s="19"/>
      <c r="E60" s="19"/>
    </row>
    <row r="61" spans="1:5" customFormat="1" x14ac:dyDescent="0.25">
      <c r="A61" s="9"/>
      <c r="B61" s="10"/>
      <c r="C61" s="11"/>
      <c r="D61" s="19"/>
      <c r="E61" s="19"/>
    </row>
    <row r="62" spans="1:5" customFormat="1" x14ac:dyDescent="0.25">
      <c r="A62" s="9"/>
      <c r="B62" s="10"/>
      <c r="C62" s="11"/>
      <c r="D62" s="19"/>
      <c r="E62" s="19"/>
    </row>
    <row r="63" spans="1:5" customFormat="1" x14ac:dyDescent="0.25">
      <c r="A63" s="9"/>
      <c r="B63" s="10"/>
      <c r="C63" s="11"/>
      <c r="D63" s="19"/>
      <c r="E63" s="19"/>
    </row>
    <row r="64" spans="1:5" customFormat="1" x14ac:dyDescent="0.25">
      <c r="A64" s="9"/>
      <c r="B64" s="10"/>
      <c r="C64" s="11"/>
      <c r="D64" s="19"/>
      <c r="E64" s="19"/>
    </row>
    <row r="65" spans="1:5" customFormat="1" x14ac:dyDescent="0.25">
      <c r="A65" s="9"/>
      <c r="B65" s="10"/>
      <c r="C65" s="11"/>
      <c r="D65" s="19"/>
      <c r="E65" s="19"/>
    </row>
    <row r="66" spans="1:5" customFormat="1" x14ac:dyDescent="0.25">
      <c r="A66" s="9"/>
      <c r="B66" s="10"/>
      <c r="C66" s="11"/>
      <c r="D66" s="19"/>
      <c r="E66" s="19"/>
    </row>
    <row r="67" spans="1:5" customFormat="1" x14ac:dyDescent="0.25">
      <c r="A67" s="9"/>
      <c r="B67" s="10"/>
      <c r="C67" s="11"/>
      <c r="D67" s="19"/>
      <c r="E67" s="19"/>
    </row>
    <row r="68" spans="1:5" customFormat="1" x14ac:dyDescent="0.25">
      <c r="A68" s="9"/>
      <c r="B68" s="10"/>
      <c r="C68" s="11"/>
      <c r="D68" s="19"/>
      <c r="E68" s="19"/>
    </row>
    <row r="69" spans="1:5" customFormat="1" x14ac:dyDescent="0.25">
      <c r="A69" s="9"/>
      <c r="B69" s="10"/>
      <c r="C69" s="11"/>
      <c r="D69" s="19"/>
      <c r="E69" s="19"/>
    </row>
    <row r="70" spans="1:5" customFormat="1" x14ac:dyDescent="0.25">
      <c r="A70" s="9"/>
      <c r="B70" s="10"/>
      <c r="C70" s="11"/>
      <c r="D70" s="19"/>
      <c r="E70" s="19"/>
    </row>
    <row r="71" spans="1:5" customFormat="1" x14ac:dyDescent="0.25">
      <c r="A71" s="9"/>
      <c r="B71" s="10"/>
      <c r="C71" s="11"/>
      <c r="D71" s="19"/>
      <c r="E71" s="19"/>
    </row>
    <row r="72" spans="1:5" customFormat="1" x14ac:dyDescent="0.25">
      <c r="A72" s="9"/>
      <c r="B72" s="10"/>
      <c r="C72" s="11"/>
      <c r="D72" s="19"/>
      <c r="E72" s="19"/>
    </row>
    <row r="73" spans="1:5" customFormat="1" x14ac:dyDescent="0.25">
      <c r="A73" s="9"/>
      <c r="B73" s="10"/>
      <c r="C73" s="11"/>
      <c r="D73" s="19"/>
      <c r="E73" s="19"/>
    </row>
    <row r="74" spans="1:5" customFormat="1" x14ac:dyDescent="0.25">
      <c r="A74" s="9"/>
      <c r="B74" s="10"/>
      <c r="C74" s="11"/>
      <c r="D74" s="19"/>
      <c r="E74" s="19"/>
    </row>
    <row r="75" spans="1:5" customFormat="1" x14ac:dyDescent="0.25">
      <c r="A75" s="9"/>
      <c r="B75" s="10"/>
      <c r="C75" s="11"/>
      <c r="D75" s="19"/>
      <c r="E75" s="19"/>
    </row>
    <row r="76" spans="1:5" customFormat="1" x14ac:dyDescent="0.25">
      <c r="A76" s="9"/>
      <c r="B76" s="10"/>
      <c r="C76" s="11"/>
      <c r="D76" s="19"/>
      <c r="E76" s="19"/>
    </row>
    <row r="77" spans="1:5" customFormat="1" x14ac:dyDescent="0.25">
      <c r="A77" s="9"/>
      <c r="B77" s="10"/>
      <c r="C77" s="11"/>
      <c r="D77" s="19"/>
      <c r="E77" s="19"/>
    </row>
    <row r="78" spans="1:5" customFormat="1" x14ac:dyDescent="0.25">
      <c r="A78" s="9"/>
      <c r="B78" s="10"/>
      <c r="C78" s="11"/>
      <c r="D78" s="19"/>
      <c r="E78" s="19"/>
    </row>
    <row r="79" spans="1:5" customFormat="1" x14ac:dyDescent="0.25">
      <c r="A79" s="9"/>
      <c r="B79" s="10"/>
      <c r="C79" s="11"/>
      <c r="D79" s="19"/>
      <c r="E79" s="19"/>
    </row>
    <row r="80" spans="1:5" customFormat="1" x14ac:dyDescent="0.25">
      <c r="A80" s="9"/>
      <c r="B80" s="10"/>
      <c r="C80" s="11"/>
      <c r="D80" s="19"/>
      <c r="E80" s="19"/>
    </row>
    <row r="81" spans="1:5" customFormat="1" x14ac:dyDescent="0.25">
      <c r="A81" s="9"/>
      <c r="B81" s="10"/>
      <c r="C81" s="11"/>
      <c r="D81" s="19"/>
      <c r="E81" s="19"/>
    </row>
    <row r="82" spans="1:5" customFormat="1" x14ac:dyDescent="0.25">
      <c r="A82" s="9"/>
      <c r="B82" s="10"/>
      <c r="C82" s="11"/>
      <c r="D82" s="19"/>
      <c r="E82" s="19"/>
    </row>
    <row r="83" spans="1:5" customFormat="1" x14ac:dyDescent="0.25">
      <c r="A83" s="9"/>
      <c r="B83" s="10"/>
      <c r="C83" s="11"/>
      <c r="D83" s="19"/>
      <c r="E83" s="19"/>
    </row>
    <row r="84" spans="1:5" customFormat="1" x14ac:dyDescent="0.25">
      <c r="A84" s="9"/>
      <c r="B84" s="10"/>
      <c r="C84" s="11"/>
      <c r="D84" s="19"/>
      <c r="E84" s="19"/>
    </row>
    <row r="85" spans="1:5" customFormat="1" x14ac:dyDescent="0.25">
      <c r="A85" s="9"/>
      <c r="B85" s="10"/>
      <c r="C85" s="11"/>
      <c r="D85" s="19"/>
      <c r="E85" s="19"/>
    </row>
    <row r="86" spans="1:5" customFormat="1" x14ac:dyDescent="0.25">
      <c r="A86" s="9"/>
      <c r="B86" s="10"/>
      <c r="C86" s="11"/>
      <c r="D86" s="19"/>
      <c r="E86" s="19"/>
    </row>
    <row r="87" spans="1:5" customFormat="1" x14ac:dyDescent="0.25">
      <c r="A87" s="9"/>
      <c r="B87" s="10"/>
      <c r="C87" s="11"/>
      <c r="D87" s="19"/>
      <c r="E87" s="19"/>
    </row>
    <row r="88" spans="1:5" customFormat="1" x14ac:dyDescent="0.25">
      <c r="A88" s="9"/>
      <c r="B88" s="10"/>
      <c r="C88" s="11"/>
      <c r="D88" s="19"/>
      <c r="E88" s="19"/>
    </row>
    <row r="89" spans="1:5" customFormat="1" x14ac:dyDescent="0.25">
      <c r="A89" s="9"/>
      <c r="B89" s="10"/>
      <c r="C89" s="11"/>
      <c r="D89" s="19"/>
      <c r="E89" s="19"/>
    </row>
    <row r="90" spans="1:5" customFormat="1" x14ac:dyDescent="0.25">
      <c r="A90" s="9"/>
      <c r="B90" s="10"/>
      <c r="C90" s="11"/>
      <c r="D90" s="19"/>
      <c r="E90" s="19"/>
    </row>
    <row r="91" spans="1:5" customFormat="1" x14ac:dyDescent="0.25">
      <c r="A91" s="9"/>
      <c r="B91" s="10"/>
      <c r="C91" s="11"/>
      <c r="D91" s="19"/>
      <c r="E91" s="19"/>
    </row>
    <row r="92" spans="1:5" customFormat="1" x14ac:dyDescent="0.25">
      <c r="A92" s="9"/>
      <c r="B92" s="10"/>
      <c r="C92" s="11"/>
      <c r="D92" s="19"/>
      <c r="E92" s="19"/>
    </row>
    <row r="93" spans="1:5" customFormat="1" x14ac:dyDescent="0.25">
      <c r="A93" s="9"/>
      <c r="B93" s="10"/>
      <c r="C93" s="11"/>
      <c r="D93" s="19"/>
      <c r="E93" s="19"/>
    </row>
    <row r="94" spans="1:5" customFormat="1" x14ac:dyDescent="0.25">
      <c r="A94" s="9"/>
      <c r="B94" s="10"/>
      <c r="C94" s="11"/>
      <c r="D94" s="19"/>
      <c r="E94" s="19"/>
    </row>
    <row r="95" spans="1:5" customFormat="1" x14ac:dyDescent="0.25">
      <c r="A95" s="9"/>
      <c r="B95" s="10"/>
      <c r="C95" s="11"/>
      <c r="D95" s="19"/>
      <c r="E95" s="19"/>
    </row>
    <row r="96" spans="1:5" customFormat="1" x14ac:dyDescent="0.25">
      <c r="A96" s="9"/>
      <c r="B96" s="10"/>
      <c r="C96" s="11"/>
      <c r="D96" s="19"/>
      <c r="E96" s="19"/>
    </row>
  </sheetData>
  <mergeCells count="38">
    <mergeCell ref="A46:E46"/>
    <mergeCell ref="F17:H17"/>
    <mergeCell ref="I17:K17"/>
    <mergeCell ref="L17:L18"/>
    <mergeCell ref="M17:M18"/>
    <mergeCell ref="A20:A45"/>
    <mergeCell ref="B20:B29"/>
    <mergeCell ref="B30:B45"/>
    <mergeCell ref="D20:D29"/>
    <mergeCell ref="E20:E29"/>
    <mergeCell ref="D30:D45"/>
    <mergeCell ref="E30:E45"/>
    <mergeCell ref="F20:F29"/>
    <mergeCell ref="G20:G29"/>
    <mergeCell ref="H20:H29"/>
    <mergeCell ref="I20:I29"/>
    <mergeCell ref="N17:N18"/>
    <mergeCell ref="A8:N8"/>
    <mergeCell ref="A10:N10"/>
    <mergeCell ref="A12:N12"/>
    <mergeCell ref="F16:K16"/>
    <mergeCell ref="L16:N16"/>
    <mergeCell ref="A17:A19"/>
    <mergeCell ref="B17:B19"/>
    <mergeCell ref="C17:C19"/>
    <mergeCell ref="D17:D19"/>
    <mergeCell ref="E17:E19"/>
    <mergeCell ref="J20:J29"/>
    <mergeCell ref="K20:K29"/>
    <mergeCell ref="L20:L45"/>
    <mergeCell ref="M20:M45"/>
    <mergeCell ref="N20:N45"/>
    <mergeCell ref="K30:K45"/>
    <mergeCell ref="F30:F45"/>
    <mergeCell ref="G30:G45"/>
    <mergeCell ref="H30:H45"/>
    <mergeCell ref="I30:I45"/>
    <mergeCell ref="J30:J45"/>
  </mergeCells>
  <pageMargins left="0.11811023622047245" right="0.11811023622047245" top="0.15748031496062992" bottom="0.35433070866141736" header="0.31496062992125984" footer="0.31496062992125984"/>
  <pageSetup paperSize="9" scale="42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workbookViewId="0">
      <selection activeCell="A11" sqref="A11:XFD11"/>
    </sheetView>
  </sheetViews>
  <sheetFormatPr baseColWidth="10" defaultColWidth="11.44140625" defaultRowHeight="13.2" x14ac:dyDescent="0.25"/>
  <cols>
    <col min="1" max="1" width="30.88671875" style="187" customWidth="1"/>
    <col min="2" max="2" width="19.33203125" style="187" customWidth="1"/>
    <col min="3" max="3" width="64.5546875" style="187" customWidth="1"/>
    <col min="4" max="6" width="20.109375" style="196" customWidth="1"/>
    <col min="7" max="15" width="19.6640625" customWidth="1"/>
    <col min="16" max="16" width="23.88671875" customWidth="1"/>
    <col min="17" max="18" width="25.88671875" customWidth="1"/>
    <col min="19" max="16384" width="11.44140625" style="187"/>
  </cols>
  <sheetData>
    <row r="1" spans="1:18" ht="15" customHeight="1" x14ac:dyDescent="0.25">
      <c r="A1" s="199"/>
      <c r="B1" s="188"/>
      <c r="C1" s="188"/>
      <c r="D1" s="195"/>
      <c r="E1" s="195"/>
      <c r="F1" s="19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" customHeight="1" x14ac:dyDescent="0.25">
      <c r="A2" s="199"/>
      <c r="B2" s="188"/>
      <c r="C2" s="188"/>
      <c r="D2" s="195"/>
      <c r="E2" s="195"/>
      <c r="F2" s="19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" customHeight="1" x14ac:dyDescent="0.25">
      <c r="A3" s="199"/>
      <c r="B3" s="188"/>
      <c r="C3" s="188"/>
      <c r="D3" s="195"/>
      <c r="E3" s="195"/>
      <c r="F3" s="19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" customHeight="1" x14ac:dyDescent="0.25">
      <c r="A4" s="199"/>
      <c r="B4" s="188"/>
      <c r="C4" s="188"/>
      <c r="D4" s="195"/>
      <c r="E4" s="195"/>
      <c r="F4" s="19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" customHeight="1" x14ac:dyDescent="0.25">
      <c r="A5" s="199"/>
      <c r="B5" s="188"/>
      <c r="C5" s="188"/>
      <c r="D5" s="195"/>
      <c r="E5" s="195"/>
      <c r="F5" s="19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45" customHeight="1" x14ac:dyDescent="0.25">
      <c r="A6" s="199"/>
      <c r="B6" s="188"/>
      <c r="C6" s="188"/>
      <c r="D6" s="195"/>
      <c r="E6" s="195"/>
      <c r="F6" s="195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25">
      <c r="A7" s="189"/>
    </row>
    <row r="8" spans="1:18" customFormat="1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</row>
    <row r="9" spans="1:18" s="592" customFormat="1" ht="28.8" x14ac:dyDescent="0.55000000000000004">
      <c r="A9" s="590"/>
      <c r="B9" s="590"/>
      <c r="C9" s="590"/>
      <c r="D9" s="590"/>
      <c r="E9" s="590"/>
      <c r="F9" s="590"/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</row>
    <row r="10" spans="1:18" customFormat="1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</row>
    <row r="11" spans="1:18" s="592" customFormat="1" ht="28.8" x14ac:dyDescent="0.55000000000000004">
      <c r="A11" s="590"/>
      <c r="B11" s="590"/>
      <c r="C11" s="590"/>
      <c r="D11" s="590"/>
      <c r="E11" s="590"/>
      <c r="F11" s="590"/>
      <c r="G11" s="591"/>
      <c r="H11" s="591"/>
      <c r="I11" s="591"/>
      <c r="J11" s="591"/>
      <c r="K11" s="591"/>
      <c r="L11" s="591"/>
      <c r="M11" s="591"/>
      <c r="N11" s="591"/>
      <c r="O11" s="591"/>
      <c r="P11" s="591"/>
      <c r="Q11" s="591"/>
      <c r="R11" s="591"/>
    </row>
    <row r="12" spans="1:18" customFormat="1" ht="29.25" customHeight="1" x14ac:dyDescent="0.25">
      <c r="A12" s="370" t="s">
        <v>596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</row>
    <row r="13" spans="1:18" x14ac:dyDescent="0.25">
      <c r="A13" s="189"/>
    </row>
    <row r="14" spans="1:18" x14ac:dyDescent="0.25">
      <c r="A14" s="189"/>
    </row>
    <row r="15" spans="1:18" ht="13.8" thickBot="1" x14ac:dyDescent="0.3">
      <c r="A15" s="190"/>
      <c r="B15" s="190"/>
      <c r="C15" s="190"/>
      <c r="D15" s="197"/>
      <c r="E15" s="197"/>
      <c r="F15" s="19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9" customHeight="1" thickBot="1" x14ac:dyDescent="0.3">
      <c r="A16" s="190"/>
      <c r="B16" s="190"/>
      <c r="C16" s="190"/>
      <c r="D16" s="197"/>
      <c r="E16" s="197"/>
      <c r="F16" s="197"/>
      <c r="G16" s="371" t="s">
        <v>49</v>
      </c>
      <c r="H16" s="372"/>
      <c r="I16" s="372"/>
      <c r="J16" s="372"/>
      <c r="K16" s="372"/>
      <c r="L16" s="372"/>
      <c r="M16" s="143"/>
      <c r="N16" s="143"/>
      <c r="O16" s="143"/>
      <c r="P16" s="371" t="s">
        <v>48</v>
      </c>
      <c r="Q16" s="372"/>
      <c r="R16" s="373"/>
    </row>
    <row r="17" spans="1:18" ht="90" customHeight="1" x14ac:dyDescent="0.25">
      <c r="A17" s="360" t="s">
        <v>6</v>
      </c>
      <c r="B17" s="366" t="s">
        <v>1</v>
      </c>
      <c r="C17" s="363" t="s">
        <v>2</v>
      </c>
      <c r="D17" s="360" t="s">
        <v>41</v>
      </c>
      <c r="E17" s="518" t="s">
        <v>42</v>
      </c>
      <c r="F17" s="522" t="s">
        <v>315</v>
      </c>
      <c r="G17" s="375" t="s">
        <v>51</v>
      </c>
      <c r="H17" s="375"/>
      <c r="I17" s="376"/>
      <c r="J17" s="374" t="s">
        <v>53</v>
      </c>
      <c r="K17" s="375"/>
      <c r="L17" s="376"/>
      <c r="M17" s="374" t="s">
        <v>319</v>
      </c>
      <c r="N17" s="375"/>
      <c r="O17" s="376"/>
      <c r="P17" s="547" t="s">
        <v>309</v>
      </c>
      <c r="Q17" s="379" t="s">
        <v>310</v>
      </c>
      <c r="R17" s="381" t="s">
        <v>59</v>
      </c>
    </row>
    <row r="18" spans="1:18" ht="39.6" x14ac:dyDescent="0.25">
      <c r="A18" s="361"/>
      <c r="B18" s="367"/>
      <c r="C18" s="364"/>
      <c r="D18" s="361"/>
      <c r="E18" s="519"/>
      <c r="F18" s="523"/>
      <c r="G18" s="118" t="s">
        <v>43</v>
      </c>
      <c r="H18" s="22" t="s">
        <v>44</v>
      </c>
      <c r="I18" s="23" t="s">
        <v>45</v>
      </c>
      <c r="J18" s="140" t="s">
        <v>46</v>
      </c>
      <c r="K18" s="22" t="s">
        <v>43</v>
      </c>
      <c r="L18" s="23" t="s">
        <v>44</v>
      </c>
      <c r="M18" s="142" t="s">
        <v>46</v>
      </c>
      <c r="N18" s="22" t="s">
        <v>43</v>
      </c>
      <c r="O18" s="23" t="s">
        <v>44</v>
      </c>
      <c r="P18" s="378"/>
      <c r="Q18" s="380"/>
      <c r="R18" s="382"/>
    </row>
    <row r="19" spans="1:18" ht="36.75" customHeight="1" thickBot="1" x14ac:dyDescent="0.3">
      <c r="A19" s="362"/>
      <c r="B19" s="367"/>
      <c r="C19" s="365"/>
      <c r="D19" s="362"/>
      <c r="E19" s="557"/>
      <c r="F19" s="524"/>
      <c r="G19" s="242" t="s">
        <v>52</v>
      </c>
      <c r="H19" s="25" t="s">
        <v>52</v>
      </c>
      <c r="I19" s="26" t="s">
        <v>52</v>
      </c>
      <c r="J19" s="24" t="s">
        <v>52</v>
      </c>
      <c r="K19" s="25" t="s">
        <v>52</v>
      </c>
      <c r="L19" s="26" t="s">
        <v>52</v>
      </c>
      <c r="M19" s="24" t="s">
        <v>52</v>
      </c>
      <c r="N19" s="25" t="s">
        <v>52</v>
      </c>
      <c r="O19" s="26" t="s">
        <v>52</v>
      </c>
      <c r="P19" s="24" t="s">
        <v>50</v>
      </c>
      <c r="Q19" s="25" t="s">
        <v>55</v>
      </c>
      <c r="R19" s="141" t="s">
        <v>56</v>
      </c>
    </row>
    <row r="20" spans="1:18" s="191" customFormat="1" x14ac:dyDescent="0.25">
      <c r="A20" s="541" t="s">
        <v>305</v>
      </c>
      <c r="B20" s="210" t="s">
        <v>76</v>
      </c>
      <c r="C20" s="207" t="s">
        <v>290</v>
      </c>
      <c r="D20" s="539" t="s">
        <v>167</v>
      </c>
      <c r="E20" s="543" t="s">
        <v>167</v>
      </c>
      <c r="F20" s="545"/>
      <c r="G20" s="503"/>
      <c r="H20" s="506"/>
      <c r="I20" s="509"/>
      <c r="J20" s="527"/>
      <c r="K20" s="506"/>
      <c r="L20" s="509"/>
      <c r="M20" s="548"/>
      <c r="N20" s="554"/>
      <c r="O20" s="551"/>
      <c r="P20" s="528"/>
      <c r="Q20" s="507"/>
      <c r="R20" s="510"/>
    </row>
    <row r="21" spans="1:18" s="191" customFormat="1" ht="14.4" x14ac:dyDescent="0.25">
      <c r="A21" s="541"/>
      <c r="B21" s="211" t="s">
        <v>76</v>
      </c>
      <c r="C21" s="184" t="s">
        <v>291</v>
      </c>
      <c r="D21" s="535"/>
      <c r="E21" s="544"/>
      <c r="F21" s="545"/>
      <c r="G21" s="504"/>
      <c r="H21" s="507"/>
      <c r="I21" s="510"/>
      <c r="J21" s="528"/>
      <c r="K21" s="507"/>
      <c r="L21" s="510"/>
      <c r="M21" s="549"/>
      <c r="N21" s="555"/>
      <c r="O21" s="552"/>
      <c r="P21" s="528"/>
      <c r="Q21" s="507"/>
      <c r="R21" s="510"/>
    </row>
    <row r="22" spans="1:18" s="191" customFormat="1" ht="14.4" x14ac:dyDescent="0.25">
      <c r="A22" s="541"/>
      <c r="B22" s="211" t="s">
        <v>76</v>
      </c>
      <c r="C22" s="184" t="s">
        <v>202</v>
      </c>
      <c r="D22" s="535"/>
      <c r="E22" s="544"/>
      <c r="F22" s="545"/>
      <c r="G22" s="504"/>
      <c r="H22" s="507"/>
      <c r="I22" s="510"/>
      <c r="J22" s="528"/>
      <c r="K22" s="507"/>
      <c r="L22" s="510"/>
      <c r="M22" s="549"/>
      <c r="N22" s="555"/>
      <c r="O22" s="552"/>
      <c r="P22" s="528"/>
      <c r="Q22" s="507"/>
      <c r="R22" s="510"/>
    </row>
    <row r="23" spans="1:18" s="191" customFormat="1" ht="14.4" x14ac:dyDescent="0.25">
      <c r="A23" s="541"/>
      <c r="B23" s="211" t="s">
        <v>76</v>
      </c>
      <c r="C23" s="184" t="s">
        <v>292</v>
      </c>
      <c r="D23" s="535"/>
      <c r="E23" s="544"/>
      <c r="F23" s="545"/>
      <c r="G23" s="504"/>
      <c r="H23" s="507"/>
      <c r="I23" s="510"/>
      <c r="J23" s="528"/>
      <c r="K23" s="507"/>
      <c r="L23" s="510"/>
      <c r="M23" s="549"/>
      <c r="N23" s="555"/>
      <c r="O23" s="552"/>
      <c r="P23" s="528"/>
      <c r="Q23" s="507"/>
      <c r="R23" s="510"/>
    </row>
    <row r="24" spans="1:18" s="191" customFormat="1" ht="14.4" x14ac:dyDescent="0.25">
      <c r="A24" s="541"/>
      <c r="B24" s="211" t="s">
        <v>76</v>
      </c>
      <c r="C24" s="184" t="s">
        <v>293</v>
      </c>
      <c r="D24" s="535"/>
      <c r="E24" s="544"/>
      <c r="F24" s="545"/>
      <c r="G24" s="504"/>
      <c r="H24" s="507"/>
      <c r="I24" s="510"/>
      <c r="J24" s="528"/>
      <c r="K24" s="507"/>
      <c r="L24" s="510"/>
      <c r="M24" s="549"/>
      <c r="N24" s="555"/>
      <c r="O24" s="552"/>
      <c r="P24" s="528"/>
      <c r="Q24" s="507"/>
      <c r="R24" s="510"/>
    </row>
    <row r="25" spans="1:18" s="191" customFormat="1" ht="14.4" x14ac:dyDescent="0.25">
      <c r="A25" s="541"/>
      <c r="B25" s="211" t="s">
        <v>76</v>
      </c>
      <c r="C25" s="184" t="s">
        <v>294</v>
      </c>
      <c r="D25" s="535"/>
      <c r="E25" s="544"/>
      <c r="F25" s="545"/>
      <c r="G25" s="504"/>
      <c r="H25" s="507"/>
      <c r="I25" s="510"/>
      <c r="J25" s="528"/>
      <c r="K25" s="507"/>
      <c r="L25" s="510"/>
      <c r="M25" s="549"/>
      <c r="N25" s="555"/>
      <c r="O25" s="552"/>
      <c r="P25" s="528"/>
      <c r="Q25" s="507"/>
      <c r="R25" s="510"/>
    </row>
    <row r="26" spans="1:18" s="191" customFormat="1" ht="14.4" x14ac:dyDescent="0.25">
      <c r="A26" s="541"/>
      <c r="B26" s="211" t="s">
        <v>76</v>
      </c>
      <c r="C26" s="184" t="s">
        <v>295</v>
      </c>
      <c r="D26" s="535"/>
      <c r="E26" s="544"/>
      <c r="F26" s="545"/>
      <c r="G26" s="504"/>
      <c r="H26" s="507"/>
      <c r="I26" s="510"/>
      <c r="J26" s="528"/>
      <c r="K26" s="507"/>
      <c r="L26" s="510"/>
      <c r="M26" s="549"/>
      <c r="N26" s="555"/>
      <c r="O26" s="552"/>
      <c r="P26" s="528"/>
      <c r="Q26" s="507"/>
      <c r="R26" s="510"/>
    </row>
    <row r="27" spans="1:18" s="191" customFormat="1" ht="14.4" x14ac:dyDescent="0.25">
      <c r="A27" s="541"/>
      <c r="B27" s="211" t="s">
        <v>76</v>
      </c>
      <c r="C27" s="184" t="s">
        <v>296</v>
      </c>
      <c r="D27" s="535"/>
      <c r="E27" s="544"/>
      <c r="F27" s="545"/>
      <c r="G27" s="504"/>
      <c r="H27" s="507"/>
      <c r="I27" s="510"/>
      <c r="J27" s="528"/>
      <c r="K27" s="507"/>
      <c r="L27" s="510"/>
      <c r="M27" s="549"/>
      <c r="N27" s="555"/>
      <c r="O27" s="552"/>
      <c r="P27" s="528"/>
      <c r="Q27" s="507"/>
      <c r="R27" s="510"/>
    </row>
    <row r="28" spans="1:18" s="191" customFormat="1" ht="14.4" x14ac:dyDescent="0.25">
      <c r="A28" s="541"/>
      <c r="B28" s="211" t="s">
        <v>76</v>
      </c>
      <c r="C28" s="184" t="s">
        <v>297</v>
      </c>
      <c r="D28" s="535"/>
      <c r="E28" s="544"/>
      <c r="F28" s="545"/>
      <c r="G28" s="504"/>
      <c r="H28" s="507"/>
      <c r="I28" s="510"/>
      <c r="J28" s="528"/>
      <c r="K28" s="507"/>
      <c r="L28" s="510"/>
      <c r="M28" s="549"/>
      <c r="N28" s="555"/>
      <c r="O28" s="552"/>
      <c r="P28" s="528"/>
      <c r="Q28" s="507"/>
      <c r="R28" s="510"/>
    </row>
    <row r="29" spans="1:18" s="191" customFormat="1" ht="14.4" x14ac:dyDescent="0.25">
      <c r="A29" s="541"/>
      <c r="B29" s="211" t="s">
        <v>266</v>
      </c>
      <c r="C29" s="184" t="s">
        <v>298</v>
      </c>
      <c r="D29" s="535"/>
      <c r="E29" s="544"/>
      <c r="F29" s="545"/>
      <c r="G29" s="504"/>
      <c r="H29" s="507"/>
      <c r="I29" s="510"/>
      <c r="J29" s="528"/>
      <c r="K29" s="507"/>
      <c r="L29" s="510"/>
      <c r="M29" s="549"/>
      <c r="N29" s="555"/>
      <c r="O29" s="552"/>
      <c r="P29" s="528"/>
      <c r="Q29" s="507"/>
      <c r="R29" s="510"/>
    </row>
    <row r="30" spans="1:18" s="191" customFormat="1" ht="14.4" x14ac:dyDescent="0.25">
      <c r="A30" s="541"/>
      <c r="B30" s="211" t="s">
        <v>299</v>
      </c>
      <c r="C30" s="184" t="s">
        <v>300</v>
      </c>
      <c r="D30" s="535"/>
      <c r="E30" s="544"/>
      <c r="F30" s="545"/>
      <c r="G30" s="504"/>
      <c r="H30" s="507"/>
      <c r="I30" s="510"/>
      <c r="J30" s="528"/>
      <c r="K30" s="507"/>
      <c r="L30" s="510"/>
      <c r="M30" s="549"/>
      <c r="N30" s="555"/>
      <c r="O30" s="552"/>
      <c r="P30" s="528"/>
      <c r="Q30" s="507"/>
      <c r="R30" s="510"/>
    </row>
    <row r="31" spans="1:18" s="191" customFormat="1" ht="14.4" x14ac:dyDescent="0.25">
      <c r="A31" s="541"/>
      <c r="B31" s="211" t="s">
        <v>299</v>
      </c>
      <c r="C31" s="184" t="s">
        <v>301</v>
      </c>
      <c r="D31" s="535"/>
      <c r="E31" s="544"/>
      <c r="F31" s="545"/>
      <c r="G31" s="504"/>
      <c r="H31" s="507"/>
      <c r="I31" s="510"/>
      <c r="J31" s="528"/>
      <c r="K31" s="507"/>
      <c r="L31" s="510"/>
      <c r="M31" s="549"/>
      <c r="N31" s="555"/>
      <c r="O31" s="552"/>
      <c r="P31" s="528"/>
      <c r="Q31" s="507"/>
      <c r="R31" s="510"/>
    </row>
    <row r="32" spans="1:18" s="191" customFormat="1" ht="14.4" x14ac:dyDescent="0.25">
      <c r="A32" s="541"/>
      <c r="B32" s="211" t="s">
        <v>299</v>
      </c>
      <c r="C32" s="184" t="s">
        <v>302</v>
      </c>
      <c r="D32" s="535"/>
      <c r="E32" s="544"/>
      <c r="F32" s="545"/>
      <c r="G32" s="504"/>
      <c r="H32" s="507"/>
      <c r="I32" s="510"/>
      <c r="J32" s="528"/>
      <c r="K32" s="507"/>
      <c r="L32" s="510"/>
      <c r="M32" s="549"/>
      <c r="N32" s="555"/>
      <c r="O32" s="552"/>
      <c r="P32" s="528"/>
      <c r="Q32" s="507"/>
      <c r="R32" s="510"/>
    </row>
    <row r="33" spans="1:18" s="191" customFormat="1" x14ac:dyDescent="0.25">
      <c r="A33" s="541"/>
      <c r="B33" s="211" t="s">
        <v>299</v>
      </c>
      <c r="C33" s="208" t="s">
        <v>303</v>
      </c>
      <c r="D33" s="535"/>
      <c r="E33" s="544"/>
      <c r="F33" s="545"/>
      <c r="G33" s="504"/>
      <c r="H33" s="507"/>
      <c r="I33" s="510"/>
      <c r="J33" s="528"/>
      <c r="K33" s="507"/>
      <c r="L33" s="510"/>
      <c r="M33" s="549"/>
      <c r="N33" s="555"/>
      <c r="O33" s="552"/>
      <c r="P33" s="528"/>
      <c r="Q33" s="507"/>
      <c r="R33" s="510"/>
    </row>
    <row r="34" spans="1:18" s="191" customFormat="1" x14ac:dyDescent="0.25">
      <c r="A34" s="541"/>
      <c r="B34" s="211" t="s">
        <v>299</v>
      </c>
      <c r="C34" s="208" t="s">
        <v>304</v>
      </c>
      <c r="D34" s="535"/>
      <c r="E34" s="544"/>
      <c r="F34" s="546"/>
      <c r="G34" s="504"/>
      <c r="H34" s="507"/>
      <c r="I34" s="510"/>
      <c r="J34" s="528"/>
      <c r="K34" s="507"/>
      <c r="L34" s="510"/>
      <c r="M34" s="549"/>
      <c r="N34" s="555"/>
      <c r="O34" s="552"/>
      <c r="P34" s="528"/>
      <c r="Q34" s="507"/>
      <c r="R34" s="510"/>
    </row>
    <row r="35" spans="1:18" s="191" customFormat="1" ht="13.8" thickBot="1" x14ac:dyDescent="0.3">
      <c r="A35" s="542"/>
      <c r="B35" s="211" t="s">
        <v>299</v>
      </c>
      <c r="C35" s="209" t="s">
        <v>314</v>
      </c>
      <c r="D35" s="536"/>
      <c r="E35" s="538"/>
      <c r="F35" s="241" t="s">
        <v>167</v>
      </c>
      <c r="G35" s="529"/>
      <c r="H35" s="508"/>
      <c r="I35" s="511"/>
      <c r="J35" s="529"/>
      <c r="K35" s="508"/>
      <c r="L35" s="511"/>
      <c r="M35" s="550"/>
      <c r="N35" s="556"/>
      <c r="O35" s="553"/>
      <c r="P35" s="529"/>
      <c r="Q35" s="508"/>
      <c r="R35" s="511"/>
    </row>
    <row r="36" spans="1:18" customFormat="1" ht="30.75" customHeight="1" thickBot="1" x14ac:dyDescent="0.3">
      <c r="A36" s="383" t="s">
        <v>63</v>
      </c>
      <c r="B36" s="384"/>
      <c r="C36" s="384"/>
      <c r="D36" s="384"/>
      <c r="E36" s="512"/>
      <c r="F36" s="236"/>
      <c r="G36" s="30">
        <f t="shared" ref="G36:R36" si="0">SUM(G20:G35)</f>
        <v>0</v>
      </c>
      <c r="H36" s="31">
        <f t="shared" si="0"/>
        <v>0</v>
      </c>
      <c r="I36" s="53">
        <f t="shared" si="0"/>
        <v>0</v>
      </c>
      <c r="J36" s="30">
        <f t="shared" si="0"/>
        <v>0</v>
      </c>
      <c r="K36" s="31">
        <f t="shared" si="0"/>
        <v>0</v>
      </c>
      <c r="L36" s="32">
        <f t="shared" si="0"/>
        <v>0</v>
      </c>
      <c r="M36" s="32">
        <f t="shared" si="0"/>
        <v>0</v>
      </c>
      <c r="N36" s="32">
        <f t="shared" si="0"/>
        <v>0</v>
      </c>
      <c r="O36" s="32">
        <f t="shared" si="0"/>
        <v>0</v>
      </c>
      <c r="P36" s="32">
        <f t="shared" si="0"/>
        <v>0</v>
      </c>
      <c r="Q36" s="32">
        <f t="shared" si="0"/>
        <v>0</v>
      </c>
      <c r="R36" s="32">
        <f t="shared" si="0"/>
        <v>0</v>
      </c>
    </row>
    <row r="37" spans="1:18" customFormat="1" x14ac:dyDescent="0.25">
      <c r="A37" s="192"/>
      <c r="B37" s="193"/>
      <c r="C37" s="194"/>
      <c r="D37" s="198"/>
      <c r="E37" s="198"/>
      <c r="F37" s="198"/>
    </row>
    <row r="38" spans="1:18" customFormat="1" x14ac:dyDescent="0.25">
      <c r="A38" s="1" t="s">
        <v>0</v>
      </c>
    </row>
    <row r="39" spans="1:18" customFormat="1" x14ac:dyDescent="0.25">
      <c r="A39" s="192"/>
      <c r="B39" s="193"/>
      <c r="C39" s="194"/>
      <c r="D39" s="198"/>
      <c r="E39" s="198"/>
      <c r="F39" s="198"/>
    </row>
    <row r="40" spans="1:18" customFormat="1" x14ac:dyDescent="0.25">
      <c r="A40" s="192"/>
      <c r="B40" s="193"/>
      <c r="C40" s="194"/>
      <c r="D40" s="198"/>
      <c r="E40" s="198"/>
      <c r="F40" s="198"/>
    </row>
    <row r="41" spans="1:18" customFormat="1" x14ac:dyDescent="0.25">
      <c r="A41" s="192"/>
      <c r="B41" s="193"/>
      <c r="C41" s="194"/>
      <c r="D41" s="198"/>
      <c r="E41" s="198"/>
      <c r="F41" s="198"/>
    </row>
    <row r="42" spans="1:18" customFormat="1" x14ac:dyDescent="0.25">
      <c r="A42" s="192"/>
      <c r="B42" s="193"/>
      <c r="C42" s="194"/>
      <c r="D42" s="198"/>
      <c r="E42" s="198"/>
      <c r="F42" s="198"/>
    </row>
    <row r="43" spans="1:18" customFormat="1" x14ac:dyDescent="0.25">
      <c r="A43" s="192"/>
      <c r="B43" s="193"/>
      <c r="C43" s="194"/>
      <c r="D43" s="198"/>
      <c r="E43" s="198"/>
      <c r="F43" s="198"/>
    </row>
    <row r="44" spans="1:18" customFormat="1" x14ac:dyDescent="0.25">
      <c r="A44" s="192"/>
      <c r="B44" s="193"/>
      <c r="C44" s="194"/>
      <c r="D44" s="198"/>
      <c r="E44" s="198"/>
      <c r="F44" s="198"/>
    </row>
    <row r="45" spans="1:18" customFormat="1" x14ac:dyDescent="0.25">
      <c r="A45" s="192"/>
      <c r="B45" s="193"/>
      <c r="C45" s="194"/>
      <c r="D45" s="198"/>
      <c r="E45" s="198"/>
      <c r="F45" s="198"/>
    </row>
    <row r="46" spans="1:18" customFormat="1" x14ac:dyDescent="0.25">
      <c r="A46" s="192"/>
      <c r="B46" s="193"/>
      <c r="C46" s="194"/>
      <c r="D46" s="198"/>
      <c r="E46" s="198"/>
      <c r="F46" s="198"/>
    </row>
    <row r="47" spans="1:18" customFormat="1" x14ac:dyDescent="0.25">
      <c r="A47" s="192"/>
      <c r="B47" s="193"/>
      <c r="C47" s="194"/>
      <c r="D47" s="198"/>
      <c r="E47" s="198"/>
      <c r="F47" s="198"/>
    </row>
    <row r="48" spans="1:18" customFormat="1" x14ac:dyDescent="0.25">
      <c r="A48" s="192"/>
      <c r="B48" s="193"/>
      <c r="C48" s="194"/>
      <c r="D48" s="198"/>
      <c r="E48" s="198"/>
      <c r="F48" s="198"/>
    </row>
    <row r="49" spans="1:6" customFormat="1" x14ac:dyDescent="0.25">
      <c r="A49" s="192"/>
      <c r="B49" s="193"/>
      <c r="C49" s="194"/>
      <c r="D49" s="198"/>
      <c r="E49" s="198"/>
      <c r="F49" s="198"/>
    </row>
    <row r="50" spans="1:6" customFormat="1" x14ac:dyDescent="0.25">
      <c r="A50" s="192"/>
      <c r="B50" s="193"/>
      <c r="C50" s="194"/>
      <c r="D50" s="198"/>
      <c r="E50" s="198"/>
      <c r="F50" s="198"/>
    </row>
    <row r="51" spans="1:6" customFormat="1" x14ac:dyDescent="0.25">
      <c r="A51" s="192"/>
      <c r="B51" s="193"/>
      <c r="C51" s="194"/>
      <c r="D51" s="198"/>
      <c r="E51" s="198"/>
      <c r="F51" s="198"/>
    </row>
    <row r="52" spans="1:6" customFormat="1" x14ac:dyDescent="0.25">
      <c r="A52" s="192"/>
      <c r="B52" s="193"/>
      <c r="C52" s="194"/>
      <c r="D52" s="198"/>
      <c r="E52" s="198"/>
      <c r="F52" s="198"/>
    </row>
    <row r="53" spans="1:6" customFormat="1" x14ac:dyDescent="0.25">
      <c r="A53" s="192"/>
      <c r="B53" s="193"/>
      <c r="C53" s="194"/>
      <c r="D53" s="198"/>
      <c r="E53" s="198"/>
      <c r="F53" s="198"/>
    </row>
    <row r="54" spans="1:6" customFormat="1" x14ac:dyDescent="0.25">
      <c r="A54" s="192"/>
      <c r="B54" s="193"/>
      <c r="C54" s="194"/>
      <c r="D54" s="198"/>
      <c r="E54" s="198"/>
      <c r="F54" s="198"/>
    </row>
    <row r="55" spans="1:6" customFormat="1" x14ac:dyDescent="0.25">
      <c r="A55" s="192"/>
      <c r="B55" s="193"/>
      <c r="C55" s="194"/>
      <c r="D55" s="198"/>
      <c r="E55" s="198"/>
      <c r="F55" s="198"/>
    </row>
    <row r="56" spans="1:6" customFormat="1" x14ac:dyDescent="0.25">
      <c r="A56" s="192"/>
      <c r="B56" s="193"/>
      <c r="C56" s="194"/>
      <c r="D56" s="198"/>
      <c r="E56" s="198"/>
      <c r="F56" s="198"/>
    </row>
    <row r="57" spans="1:6" customFormat="1" x14ac:dyDescent="0.25">
      <c r="A57" s="192"/>
      <c r="B57" s="193"/>
      <c r="C57" s="194"/>
      <c r="D57" s="198"/>
      <c r="E57" s="198"/>
      <c r="F57" s="198"/>
    </row>
    <row r="58" spans="1:6" customFormat="1" x14ac:dyDescent="0.25">
      <c r="A58" s="192"/>
      <c r="B58" s="193"/>
      <c r="C58" s="194"/>
      <c r="D58" s="198"/>
      <c r="E58" s="198"/>
      <c r="F58" s="198"/>
    </row>
    <row r="59" spans="1:6" customFormat="1" x14ac:dyDescent="0.25">
      <c r="A59" s="192"/>
      <c r="B59" s="193"/>
      <c r="C59" s="194"/>
      <c r="D59" s="198"/>
      <c r="E59" s="198"/>
      <c r="F59" s="198"/>
    </row>
    <row r="60" spans="1:6" customFormat="1" x14ac:dyDescent="0.25">
      <c r="A60" s="192"/>
      <c r="B60" s="193"/>
      <c r="C60" s="194"/>
      <c r="D60" s="198"/>
      <c r="E60" s="198"/>
      <c r="F60" s="198"/>
    </row>
    <row r="61" spans="1:6" customFormat="1" x14ac:dyDescent="0.25">
      <c r="A61" s="192"/>
      <c r="B61" s="193"/>
      <c r="C61" s="194"/>
      <c r="D61" s="198"/>
      <c r="E61" s="198"/>
      <c r="F61" s="198"/>
    </row>
    <row r="62" spans="1:6" customFormat="1" x14ac:dyDescent="0.25">
      <c r="A62" s="192"/>
      <c r="B62" s="193"/>
      <c r="C62" s="194"/>
      <c r="D62" s="198"/>
      <c r="E62" s="198"/>
      <c r="F62" s="198"/>
    </row>
    <row r="63" spans="1:6" customFormat="1" x14ac:dyDescent="0.25">
      <c r="A63" s="192"/>
      <c r="B63" s="193"/>
      <c r="C63" s="194"/>
      <c r="D63" s="198"/>
      <c r="E63" s="198"/>
      <c r="F63" s="198"/>
    </row>
    <row r="64" spans="1:6" customFormat="1" x14ac:dyDescent="0.25">
      <c r="A64" s="192"/>
      <c r="B64" s="193"/>
      <c r="C64" s="194"/>
      <c r="D64" s="198"/>
      <c r="E64" s="198"/>
      <c r="F64" s="198"/>
    </row>
    <row r="65" spans="1:6" customFormat="1" x14ac:dyDescent="0.25">
      <c r="A65" s="192"/>
      <c r="B65" s="193"/>
      <c r="C65" s="194"/>
      <c r="D65" s="198"/>
      <c r="E65" s="198"/>
      <c r="F65" s="198"/>
    </row>
    <row r="66" spans="1:6" customFormat="1" x14ac:dyDescent="0.25">
      <c r="A66" s="192"/>
      <c r="B66" s="193"/>
      <c r="C66" s="194"/>
      <c r="D66" s="198"/>
      <c r="E66" s="198"/>
      <c r="F66" s="198"/>
    </row>
    <row r="67" spans="1:6" customFormat="1" x14ac:dyDescent="0.25">
      <c r="A67" s="192"/>
      <c r="B67" s="193"/>
      <c r="C67" s="194"/>
      <c r="D67" s="198"/>
      <c r="E67" s="198"/>
      <c r="F67" s="198"/>
    </row>
    <row r="68" spans="1:6" customFormat="1" x14ac:dyDescent="0.25">
      <c r="A68" s="192"/>
      <c r="B68" s="193"/>
      <c r="C68" s="194"/>
      <c r="D68" s="198"/>
      <c r="E68" s="198"/>
      <c r="F68" s="198"/>
    </row>
  </sheetData>
  <mergeCells count="34">
    <mergeCell ref="G17:I17"/>
    <mergeCell ref="J17:L17"/>
    <mergeCell ref="A17:A19"/>
    <mergeCell ref="B17:B19"/>
    <mergeCell ref="C17:C19"/>
    <mergeCell ref="D17:D19"/>
    <mergeCell ref="E17:E19"/>
    <mergeCell ref="F17:F19"/>
    <mergeCell ref="A8:R8"/>
    <mergeCell ref="A10:R10"/>
    <mergeCell ref="A12:R12"/>
    <mergeCell ref="G16:L16"/>
    <mergeCell ref="P16:R16"/>
    <mergeCell ref="P17:P18"/>
    <mergeCell ref="Q17:Q18"/>
    <mergeCell ref="R17:R18"/>
    <mergeCell ref="M17:O17"/>
    <mergeCell ref="R20:R35"/>
    <mergeCell ref="P20:P35"/>
    <mergeCell ref="Q20:Q35"/>
    <mergeCell ref="M20:M35"/>
    <mergeCell ref="O20:O35"/>
    <mergeCell ref="N20:N35"/>
    <mergeCell ref="A36:E36"/>
    <mergeCell ref="I20:I35"/>
    <mergeCell ref="J20:J35"/>
    <mergeCell ref="K20:K35"/>
    <mergeCell ref="L20:L35"/>
    <mergeCell ref="A20:A35"/>
    <mergeCell ref="D20:D35"/>
    <mergeCell ref="E20:E35"/>
    <mergeCell ref="G20:G35"/>
    <mergeCell ref="H20:H35"/>
    <mergeCell ref="F20:F3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9"/>
  <sheetViews>
    <sheetView workbookViewId="0">
      <selection activeCell="G7" sqref="G7"/>
    </sheetView>
  </sheetViews>
  <sheetFormatPr baseColWidth="10" defaultRowHeight="13.2" x14ac:dyDescent="0.25"/>
  <cols>
    <col min="1" max="1" width="11.44140625" style="3"/>
    <col min="2" max="2" width="56.33203125" style="3" customWidth="1"/>
    <col min="3" max="6" width="20.6640625" style="3" customWidth="1"/>
    <col min="7" max="257" width="11.44140625" style="3"/>
    <col min="258" max="258" width="56.33203125" style="3" customWidth="1"/>
    <col min="259" max="262" width="20.6640625" style="3" customWidth="1"/>
    <col min="263" max="513" width="11.44140625" style="3"/>
    <col min="514" max="514" width="56.33203125" style="3" customWidth="1"/>
    <col min="515" max="518" width="20.6640625" style="3" customWidth="1"/>
    <col min="519" max="769" width="11.44140625" style="3"/>
    <col min="770" max="770" width="56.33203125" style="3" customWidth="1"/>
    <col min="771" max="774" width="20.6640625" style="3" customWidth="1"/>
    <col min="775" max="1025" width="11.44140625" style="3"/>
    <col min="1026" max="1026" width="56.33203125" style="3" customWidth="1"/>
    <col min="1027" max="1030" width="20.6640625" style="3" customWidth="1"/>
    <col min="1031" max="1281" width="11.44140625" style="3"/>
    <col min="1282" max="1282" width="56.33203125" style="3" customWidth="1"/>
    <col min="1283" max="1286" width="20.6640625" style="3" customWidth="1"/>
    <col min="1287" max="1537" width="11.44140625" style="3"/>
    <col min="1538" max="1538" width="56.33203125" style="3" customWidth="1"/>
    <col min="1539" max="1542" width="20.6640625" style="3" customWidth="1"/>
    <col min="1543" max="1793" width="11.44140625" style="3"/>
    <col min="1794" max="1794" width="56.33203125" style="3" customWidth="1"/>
    <col min="1795" max="1798" width="20.6640625" style="3" customWidth="1"/>
    <col min="1799" max="2049" width="11.44140625" style="3"/>
    <col min="2050" max="2050" width="56.33203125" style="3" customWidth="1"/>
    <col min="2051" max="2054" width="20.6640625" style="3" customWidth="1"/>
    <col min="2055" max="2305" width="11.44140625" style="3"/>
    <col min="2306" max="2306" width="56.33203125" style="3" customWidth="1"/>
    <col min="2307" max="2310" width="20.6640625" style="3" customWidth="1"/>
    <col min="2311" max="2561" width="11.44140625" style="3"/>
    <col min="2562" max="2562" width="56.33203125" style="3" customWidth="1"/>
    <col min="2563" max="2566" width="20.6640625" style="3" customWidth="1"/>
    <col min="2567" max="2817" width="11.44140625" style="3"/>
    <col min="2818" max="2818" width="56.33203125" style="3" customWidth="1"/>
    <col min="2819" max="2822" width="20.6640625" style="3" customWidth="1"/>
    <col min="2823" max="3073" width="11.44140625" style="3"/>
    <col min="3074" max="3074" width="56.33203125" style="3" customWidth="1"/>
    <col min="3075" max="3078" width="20.6640625" style="3" customWidth="1"/>
    <col min="3079" max="3329" width="11.44140625" style="3"/>
    <col min="3330" max="3330" width="56.33203125" style="3" customWidth="1"/>
    <col min="3331" max="3334" width="20.6640625" style="3" customWidth="1"/>
    <col min="3335" max="3585" width="11.44140625" style="3"/>
    <col min="3586" max="3586" width="56.33203125" style="3" customWidth="1"/>
    <col min="3587" max="3590" width="20.6640625" style="3" customWidth="1"/>
    <col min="3591" max="3841" width="11.44140625" style="3"/>
    <col min="3842" max="3842" width="56.33203125" style="3" customWidth="1"/>
    <col min="3843" max="3846" width="20.6640625" style="3" customWidth="1"/>
    <col min="3847" max="4097" width="11.44140625" style="3"/>
    <col min="4098" max="4098" width="56.33203125" style="3" customWidth="1"/>
    <col min="4099" max="4102" width="20.6640625" style="3" customWidth="1"/>
    <col min="4103" max="4353" width="11.44140625" style="3"/>
    <col min="4354" max="4354" width="56.33203125" style="3" customWidth="1"/>
    <col min="4355" max="4358" width="20.6640625" style="3" customWidth="1"/>
    <col min="4359" max="4609" width="11.44140625" style="3"/>
    <col min="4610" max="4610" width="56.33203125" style="3" customWidth="1"/>
    <col min="4611" max="4614" width="20.6640625" style="3" customWidth="1"/>
    <col min="4615" max="4865" width="11.44140625" style="3"/>
    <col min="4866" max="4866" width="56.33203125" style="3" customWidth="1"/>
    <col min="4867" max="4870" width="20.6640625" style="3" customWidth="1"/>
    <col min="4871" max="5121" width="11.44140625" style="3"/>
    <col min="5122" max="5122" width="56.33203125" style="3" customWidth="1"/>
    <col min="5123" max="5126" width="20.6640625" style="3" customWidth="1"/>
    <col min="5127" max="5377" width="11.44140625" style="3"/>
    <col min="5378" max="5378" width="56.33203125" style="3" customWidth="1"/>
    <col min="5379" max="5382" width="20.6640625" style="3" customWidth="1"/>
    <col min="5383" max="5633" width="11.44140625" style="3"/>
    <col min="5634" max="5634" width="56.33203125" style="3" customWidth="1"/>
    <col min="5635" max="5638" width="20.6640625" style="3" customWidth="1"/>
    <col min="5639" max="5889" width="11.44140625" style="3"/>
    <col min="5890" max="5890" width="56.33203125" style="3" customWidth="1"/>
    <col min="5891" max="5894" width="20.6640625" style="3" customWidth="1"/>
    <col min="5895" max="6145" width="11.44140625" style="3"/>
    <col min="6146" max="6146" width="56.33203125" style="3" customWidth="1"/>
    <col min="6147" max="6150" width="20.6640625" style="3" customWidth="1"/>
    <col min="6151" max="6401" width="11.44140625" style="3"/>
    <col min="6402" max="6402" width="56.33203125" style="3" customWidth="1"/>
    <col min="6403" max="6406" width="20.6640625" style="3" customWidth="1"/>
    <col min="6407" max="6657" width="11.44140625" style="3"/>
    <col min="6658" max="6658" width="56.33203125" style="3" customWidth="1"/>
    <col min="6659" max="6662" width="20.6640625" style="3" customWidth="1"/>
    <col min="6663" max="6913" width="11.44140625" style="3"/>
    <col min="6914" max="6914" width="56.33203125" style="3" customWidth="1"/>
    <col min="6915" max="6918" width="20.6640625" style="3" customWidth="1"/>
    <col min="6919" max="7169" width="11.44140625" style="3"/>
    <col min="7170" max="7170" width="56.33203125" style="3" customWidth="1"/>
    <col min="7171" max="7174" width="20.6640625" style="3" customWidth="1"/>
    <col min="7175" max="7425" width="11.44140625" style="3"/>
    <col min="7426" max="7426" width="56.33203125" style="3" customWidth="1"/>
    <col min="7427" max="7430" width="20.6640625" style="3" customWidth="1"/>
    <col min="7431" max="7681" width="11.44140625" style="3"/>
    <col min="7682" max="7682" width="56.33203125" style="3" customWidth="1"/>
    <col min="7683" max="7686" width="20.6640625" style="3" customWidth="1"/>
    <col min="7687" max="7937" width="11.44140625" style="3"/>
    <col min="7938" max="7938" width="56.33203125" style="3" customWidth="1"/>
    <col min="7939" max="7942" width="20.6640625" style="3" customWidth="1"/>
    <col min="7943" max="8193" width="11.44140625" style="3"/>
    <col min="8194" max="8194" width="56.33203125" style="3" customWidth="1"/>
    <col min="8195" max="8198" width="20.6640625" style="3" customWidth="1"/>
    <col min="8199" max="8449" width="11.44140625" style="3"/>
    <col min="8450" max="8450" width="56.33203125" style="3" customWidth="1"/>
    <col min="8451" max="8454" width="20.6640625" style="3" customWidth="1"/>
    <col min="8455" max="8705" width="11.44140625" style="3"/>
    <col min="8706" max="8706" width="56.33203125" style="3" customWidth="1"/>
    <col min="8707" max="8710" width="20.6640625" style="3" customWidth="1"/>
    <col min="8711" max="8961" width="11.44140625" style="3"/>
    <col min="8962" max="8962" width="56.33203125" style="3" customWidth="1"/>
    <col min="8963" max="8966" width="20.6640625" style="3" customWidth="1"/>
    <col min="8967" max="9217" width="11.44140625" style="3"/>
    <col min="9218" max="9218" width="56.33203125" style="3" customWidth="1"/>
    <col min="9219" max="9222" width="20.6640625" style="3" customWidth="1"/>
    <col min="9223" max="9473" width="11.44140625" style="3"/>
    <col min="9474" max="9474" width="56.33203125" style="3" customWidth="1"/>
    <col min="9475" max="9478" width="20.6640625" style="3" customWidth="1"/>
    <col min="9479" max="9729" width="11.44140625" style="3"/>
    <col min="9730" max="9730" width="56.33203125" style="3" customWidth="1"/>
    <col min="9731" max="9734" width="20.6640625" style="3" customWidth="1"/>
    <col min="9735" max="9985" width="11.44140625" style="3"/>
    <col min="9986" max="9986" width="56.33203125" style="3" customWidth="1"/>
    <col min="9987" max="9990" width="20.6640625" style="3" customWidth="1"/>
    <col min="9991" max="10241" width="11.44140625" style="3"/>
    <col min="10242" max="10242" width="56.33203125" style="3" customWidth="1"/>
    <col min="10243" max="10246" width="20.6640625" style="3" customWidth="1"/>
    <col min="10247" max="10497" width="11.44140625" style="3"/>
    <col min="10498" max="10498" width="56.33203125" style="3" customWidth="1"/>
    <col min="10499" max="10502" width="20.6640625" style="3" customWidth="1"/>
    <col min="10503" max="10753" width="11.44140625" style="3"/>
    <col min="10754" max="10754" width="56.33203125" style="3" customWidth="1"/>
    <col min="10755" max="10758" width="20.6640625" style="3" customWidth="1"/>
    <col min="10759" max="11009" width="11.44140625" style="3"/>
    <col min="11010" max="11010" width="56.33203125" style="3" customWidth="1"/>
    <col min="11011" max="11014" width="20.6640625" style="3" customWidth="1"/>
    <col min="11015" max="11265" width="11.44140625" style="3"/>
    <col min="11266" max="11266" width="56.33203125" style="3" customWidth="1"/>
    <col min="11267" max="11270" width="20.6640625" style="3" customWidth="1"/>
    <col min="11271" max="11521" width="11.44140625" style="3"/>
    <col min="11522" max="11522" width="56.33203125" style="3" customWidth="1"/>
    <col min="11523" max="11526" width="20.6640625" style="3" customWidth="1"/>
    <col min="11527" max="11777" width="11.44140625" style="3"/>
    <col min="11778" max="11778" width="56.33203125" style="3" customWidth="1"/>
    <col min="11779" max="11782" width="20.6640625" style="3" customWidth="1"/>
    <col min="11783" max="12033" width="11.44140625" style="3"/>
    <col min="12034" max="12034" width="56.33203125" style="3" customWidth="1"/>
    <col min="12035" max="12038" width="20.6640625" style="3" customWidth="1"/>
    <col min="12039" max="12289" width="11.44140625" style="3"/>
    <col min="12290" max="12290" width="56.33203125" style="3" customWidth="1"/>
    <col min="12291" max="12294" width="20.6640625" style="3" customWidth="1"/>
    <col min="12295" max="12545" width="11.44140625" style="3"/>
    <col min="12546" max="12546" width="56.33203125" style="3" customWidth="1"/>
    <col min="12547" max="12550" width="20.6640625" style="3" customWidth="1"/>
    <col min="12551" max="12801" width="11.44140625" style="3"/>
    <col min="12802" max="12802" width="56.33203125" style="3" customWidth="1"/>
    <col min="12803" max="12806" width="20.6640625" style="3" customWidth="1"/>
    <col min="12807" max="13057" width="11.44140625" style="3"/>
    <col min="13058" max="13058" width="56.33203125" style="3" customWidth="1"/>
    <col min="13059" max="13062" width="20.6640625" style="3" customWidth="1"/>
    <col min="13063" max="13313" width="11.44140625" style="3"/>
    <col min="13314" max="13314" width="56.33203125" style="3" customWidth="1"/>
    <col min="13315" max="13318" width="20.6640625" style="3" customWidth="1"/>
    <col min="13319" max="13569" width="11.44140625" style="3"/>
    <col min="13570" max="13570" width="56.33203125" style="3" customWidth="1"/>
    <col min="13571" max="13574" width="20.6640625" style="3" customWidth="1"/>
    <col min="13575" max="13825" width="11.44140625" style="3"/>
    <col min="13826" max="13826" width="56.33203125" style="3" customWidth="1"/>
    <col min="13827" max="13830" width="20.6640625" style="3" customWidth="1"/>
    <col min="13831" max="14081" width="11.44140625" style="3"/>
    <col min="14082" max="14082" width="56.33203125" style="3" customWidth="1"/>
    <col min="14083" max="14086" width="20.6640625" style="3" customWidth="1"/>
    <col min="14087" max="14337" width="11.44140625" style="3"/>
    <col min="14338" max="14338" width="56.33203125" style="3" customWidth="1"/>
    <col min="14339" max="14342" width="20.6640625" style="3" customWidth="1"/>
    <col min="14343" max="14593" width="11.44140625" style="3"/>
    <col min="14594" max="14594" width="56.33203125" style="3" customWidth="1"/>
    <col min="14595" max="14598" width="20.6640625" style="3" customWidth="1"/>
    <col min="14599" max="14849" width="11.44140625" style="3"/>
    <col min="14850" max="14850" width="56.33203125" style="3" customWidth="1"/>
    <col min="14851" max="14854" width="20.6640625" style="3" customWidth="1"/>
    <col min="14855" max="15105" width="11.44140625" style="3"/>
    <col min="15106" max="15106" width="56.33203125" style="3" customWidth="1"/>
    <col min="15107" max="15110" width="20.6640625" style="3" customWidth="1"/>
    <col min="15111" max="15361" width="11.44140625" style="3"/>
    <col min="15362" max="15362" width="56.33203125" style="3" customWidth="1"/>
    <col min="15363" max="15366" width="20.6640625" style="3" customWidth="1"/>
    <col min="15367" max="15617" width="11.44140625" style="3"/>
    <col min="15618" max="15618" width="56.33203125" style="3" customWidth="1"/>
    <col min="15619" max="15622" width="20.6640625" style="3" customWidth="1"/>
    <col min="15623" max="15873" width="11.44140625" style="3"/>
    <col min="15874" max="15874" width="56.33203125" style="3" customWidth="1"/>
    <col min="15875" max="15878" width="20.6640625" style="3" customWidth="1"/>
    <col min="15879" max="16129" width="11.44140625" style="3"/>
    <col min="16130" max="16130" width="56.33203125" style="3" customWidth="1"/>
    <col min="16131" max="16134" width="20.6640625" style="3" customWidth="1"/>
    <col min="16135" max="16384" width="11.44140625" style="3"/>
  </cols>
  <sheetData>
    <row r="1" spans="1:6" s="33" customFormat="1" ht="14.4" x14ac:dyDescent="0.3">
      <c r="A1" s="45"/>
      <c r="B1" s="45"/>
      <c r="C1" s="45"/>
      <c r="D1" s="45"/>
      <c r="E1" s="45"/>
      <c r="F1" s="45"/>
    </row>
    <row r="2" spans="1:6" s="33" customFormat="1" ht="14.4" x14ac:dyDescent="0.3">
      <c r="A2" s="45"/>
      <c r="B2" s="45"/>
      <c r="C2" s="45"/>
      <c r="D2" s="45"/>
      <c r="E2" s="45"/>
      <c r="F2" s="45"/>
    </row>
    <row r="3" spans="1:6" s="33" customFormat="1" ht="75" customHeight="1" x14ac:dyDescent="0.3">
      <c r="A3" s="45"/>
      <c r="B3" s="45"/>
      <c r="C3" s="45"/>
      <c r="D3" s="45"/>
      <c r="E3" s="45"/>
      <c r="F3" s="45"/>
    </row>
    <row r="4" spans="1:6" s="33" customFormat="1" ht="14.4" x14ac:dyDescent="0.3">
      <c r="A4" s="45"/>
      <c r="B4" s="45"/>
      <c r="C4" s="45"/>
      <c r="D4" s="45"/>
      <c r="E4" s="45"/>
      <c r="F4" s="45"/>
    </row>
    <row r="5" spans="1:6" s="33" customFormat="1" ht="14.4" x14ac:dyDescent="0.3">
      <c r="A5" s="45"/>
      <c r="B5" s="45"/>
      <c r="C5" s="45"/>
      <c r="D5" s="45"/>
      <c r="E5" s="45"/>
      <c r="F5" s="45"/>
    </row>
    <row r="6" spans="1:6" s="33" customFormat="1" ht="72.599999999999994" customHeight="1" x14ac:dyDescent="0.3">
      <c r="A6" s="558" t="s">
        <v>597</v>
      </c>
      <c r="B6" s="559"/>
      <c r="C6" s="559"/>
      <c r="D6" s="559"/>
      <c r="E6" s="559"/>
      <c r="F6" s="559"/>
    </row>
    <row r="7" spans="1:6" s="33" customFormat="1" ht="42" customHeight="1" x14ac:dyDescent="0.3">
      <c r="A7" s="558" t="s">
        <v>609</v>
      </c>
      <c r="B7" s="559"/>
      <c r="C7" s="559"/>
      <c r="D7" s="559"/>
      <c r="E7" s="559"/>
      <c r="F7" s="559"/>
    </row>
    <row r="8" spans="1:6" s="33" customFormat="1" ht="15" thickBot="1" x14ac:dyDescent="0.35"/>
    <row r="9" spans="1:6" s="33" customFormat="1" ht="47.4" thickBot="1" x14ac:dyDescent="0.35">
      <c r="A9" s="34" t="s">
        <v>60</v>
      </c>
      <c r="B9" s="35" t="s">
        <v>64</v>
      </c>
      <c r="C9" s="35" t="s">
        <v>65</v>
      </c>
      <c r="D9" s="35" t="s">
        <v>66</v>
      </c>
      <c r="E9" s="35" t="s">
        <v>67</v>
      </c>
      <c r="F9" s="35" t="s">
        <v>68</v>
      </c>
    </row>
    <row r="10" spans="1:6" s="33" customFormat="1" ht="16.2" thickBot="1" x14ac:dyDescent="0.35">
      <c r="A10" s="36"/>
    </row>
    <row r="11" spans="1:6" s="33" customFormat="1" ht="24.9" customHeight="1" thickBot="1" x14ac:dyDescent="0.35">
      <c r="A11" s="37"/>
      <c r="B11" s="38" t="s">
        <v>70</v>
      </c>
      <c r="C11" s="39"/>
      <c r="D11" s="39"/>
      <c r="E11" s="39"/>
      <c r="F11" s="39"/>
    </row>
    <row r="12" spans="1:6" s="33" customFormat="1" ht="24.9" customHeight="1" thickBot="1" x14ac:dyDescent="0.35">
      <c r="A12" s="40"/>
      <c r="B12" s="38" t="s">
        <v>73</v>
      </c>
      <c r="C12" s="42"/>
      <c r="D12" s="42"/>
      <c r="E12" s="42"/>
      <c r="F12" s="42"/>
    </row>
    <row r="13" spans="1:6" s="33" customFormat="1" ht="24.9" customHeight="1" thickBot="1" x14ac:dyDescent="0.35">
      <c r="A13" s="40"/>
      <c r="B13" s="41" t="s">
        <v>71</v>
      </c>
      <c r="C13" s="42"/>
      <c r="D13" s="42"/>
      <c r="E13" s="42"/>
      <c r="F13" s="42"/>
    </row>
    <row r="14" spans="1:6" s="33" customFormat="1" ht="24.9" customHeight="1" thickBot="1" x14ac:dyDescent="0.35">
      <c r="A14" s="40"/>
      <c r="B14" s="41" t="s">
        <v>72</v>
      </c>
      <c r="C14" s="42"/>
      <c r="D14" s="42"/>
      <c r="E14" s="42"/>
      <c r="F14" s="42"/>
    </row>
    <row r="15" spans="1:6" s="33" customFormat="1" ht="24.9" customHeight="1" thickBot="1" x14ac:dyDescent="0.35">
      <c r="A15" s="40"/>
      <c r="B15" s="235" t="s">
        <v>306</v>
      </c>
      <c r="C15" s="42"/>
      <c r="D15" s="42"/>
      <c r="E15" s="42"/>
      <c r="F15" s="42"/>
    </row>
    <row r="16" spans="1:6" s="33" customFormat="1" ht="24.9" customHeight="1" thickBot="1" x14ac:dyDescent="0.35">
      <c r="A16" s="40"/>
      <c r="B16" s="234" t="s">
        <v>307</v>
      </c>
      <c r="C16" s="42"/>
      <c r="D16" s="42"/>
      <c r="E16" s="42"/>
      <c r="F16" s="42"/>
    </row>
    <row r="17" spans="1:6" s="33" customFormat="1" ht="24.9" customHeight="1" thickBot="1" x14ac:dyDescent="0.35">
      <c r="A17" s="40"/>
      <c r="B17" s="41"/>
      <c r="C17" s="42"/>
      <c r="D17" s="42"/>
      <c r="E17" s="42"/>
      <c r="F17" s="42"/>
    </row>
    <row r="18" spans="1:6" s="33" customFormat="1" ht="24.9" customHeight="1" thickBot="1" x14ac:dyDescent="0.35">
      <c r="A18" s="40"/>
      <c r="B18" s="41"/>
      <c r="C18" s="42"/>
      <c r="D18" s="42"/>
      <c r="E18" s="42"/>
      <c r="F18" s="42"/>
    </row>
    <row r="19" spans="1:6" s="33" customFormat="1" ht="24.9" customHeight="1" thickBot="1" x14ac:dyDescent="0.35">
      <c r="A19" s="40"/>
      <c r="B19" s="41"/>
      <c r="C19" s="42"/>
      <c r="D19" s="42"/>
      <c r="E19" s="42"/>
      <c r="F19" s="42"/>
    </row>
    <row r="20" spans="1:6" s="33" customFormat="1" ht="24.9" customHeight="1" thickBot="1" x14ac:dyDescent="0.35">
      <c r="A20" s="40"/>
      <c r="B20" s="41"/>
      <c r="C20" s="42"/>
      <c r="D20" s="42"/>
      <c r="E20" s="42"/>
      <c r="F20" s="42"/>
    </row>
    <row r="21" spans="1:6" s="33" customFormat="1" ht="24.9" customHeight="1" thickBot="1" x14ac:dyDescent="0.35">
      <c r="A21" s="40"/>
      <c r="B21" s="41"/>
      <c r="C21" s="42"/>
      <c r="D21" s="42"/>
      <c r="E21" s="42"/>
      <c r="F21" s="42"/>
    </row>
    <row r="22" spans="1:6" s="33" customFormat="1" ht="24.9" customHeight="1" thickBot="1" x14ac:dyDescent="0.35">
      <c r="A22" s="40"/>
      <c r="B22" s="41"/>
      <c r="C22" s="42"/>
      <c r="D22" s="42"/>
      <c r="E22" s="42"/>
      <c r="F22" s="42"/>
    </row>
    <row r="23" spans="1:6" s="33" customFormat="1" ht="24.9" customHeight="1" thickBot="1" x14ac:dyDescent="0.35">
      <c r="A23" s="40"/>
      <c r="B23" s="41"/>
      <c r="C23" s="42"/>
      <c r="D23" s="42"/>
      <c r="E23" s="42"/>
      <c r="F23" s="42"/>
    </row>
    <row r="24" spans="1:6" s="33" customFormat="1" ht="24.9" customHeight="1" thickBot="1" x14ac:dyDescent="0.35">
      <c r="A24" s="40"/>
      <c r="B24" s="41"/>
      <c r="C24" s="42"/>
      <c r="D24" s="42"/>
      <c r="E24" s="42"/>
      <c r="F24" s="42"/>
    </row>
    <row r="25" spans="1:6" s="33" customFormat="1" ht="14.4" x14ac:dyDescent="0.3"/>
    <row r="26" spans="1:6" s="33" customFormat="1" ht="14.4" x14ac:dyDescent="0.3"/>
    <row r="27" spans="1:6" s="33" customFormat="1" ht="15" thickBot="1" x14ac:dyDescent="0.35"/>
    <row r="28" spans="1:6" s="33" customFormat="1" ht="16.2" thickBot="1" x14ac:dyDescent="0.35">
      <c r="B28" s="43" t="s">
        <v>69</v>
      </c>
      <c r="C28" s="44" t="s">
        <v>61</v>
      </c>
    </row>
    <row r="29" spans="1:6" s="33" customFormat="1" ht="14.4" x14ac:dyDescent="0.3"/>
  </sheetData>
  <mergeCells count="2">
    <mergeCell ref="A6:F6"/>
    <mergeCell ref="A7:F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opLeftCell="B1" workbookViewId="0">
      <selection activeCell="B13" sqref="A13:XFD13"/>
    </sheetView>
  </sheetViews>
  <sheetFormatPr baseColWidth="10" defaultRowHeight="13.2" x14ac:dyDescent="0.25"/>
  <cols>
    <col min="1" max="1" width="37.5546875" customWidth="1"/>
    <col min="2" max="3" width="21.6640625" customWidth="1"/>
    <col min="4" max="5" width="24.6640625" customWidth="1"/>
    <col min="6" max="11" width="15.6640625" customWidth="1"/>
    <col min="12" max="12" width="18.6640625" customWidth="1"/>
  </cols>
  <sheetData>
    <row r="1" spans="1:14" s="3" customFormat="1" ht="15" customHeight="1" x14ac:dyDescent="0.25">
      <c r="A1" s="29"/>
      <c r="B1" s="4"/>
      <c r="C1" s="4"/>
      <c r="D1" s="16"/>
      <c r="E1" s="16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15" customHeight="1" x14ac:dyDescent="0.25">
      <c r="A2" s="29"/>
      <c r="B2" s="4"/>
      <c r="C2" s="4"/>
      <c r="D2" s="16"/>
      <c r="E2" s="16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15" customHeight="1" x14ac:dyDescent="0.25">
      <c r="A3" s="29"/>
      <c r="B3" s="4"/>
      <c r="C3" s="4"/>
      <c r="D3" s="16"/>
      <c r="E3" s="16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" customHeight="1" x14ac:dyDescent="0.25">
      <c r="A4" s="29"/>
      <c r="B4" s="4"/>
      <c r="C4" s="4"/>
      <c r="D4" s="16"/>
      <c r="E4" s="16"/>
      <c r="F4" s="2"/>
      <c r="G4" s="2"/>
      <c r="H4" s="2"/>
      <c r="I4" s="2"/>
      <c r="J4" s="2"/>
      <c r="K4" s="2"/>
      <c r="L4" s="2"/>
      <c r="M4" s="2"/>
      <c r="N4" s="2"/>
    </row>
    <row r="5" spans="1:14" s="3" customFormat="1" ht="15" customHeight="1" x14ac:dyDescent="0.25">
      <c r="A5" s="29"/>
      <c r="B5" s="4"/>
      <c r="C5" s="4"/>
      <c r="D5" s="16"/>
      <c r="E5" s="16"/>
      <c r="F5" s="2"/>
      <c r="G5" s="2"/>
      <c r="H5" s="2"/>
      <c r="I5" s="2"/>
      <c r="J5" s="2"/>
      <c r="K5" s="2"/>
      <c r="L5" s="2"/>
      <c r="M5" s="2"/>
      <c r="N5" s="2"/>
    </row>
    <row r="6" spans="1:14" s="3" customFormat="1" ht="45" customHeight="1" x14ac:dyDescent="0.25">
      <c r="A6" s="29"/>
      <c r="B6" s="4"/>
      <c r="C6" s="4"/>
      <c r="D6" s="16"/>
      <c r="E6" s="16"/>
      <c r="F6" s="2"/>
      <c r="G6" s="2"/>
      <c r="H6" s="2"/>
      <c r="I6" s="2"/>
      <c r="J6" s="2"/>
      <c r="K6" s="2"/>
      <c r="L6" s="2"/>
      <c r="M6" s="2"/>
      <c r="N6" s="2"/>
    </row>
    <row r="7" spans="1:14" s="3" customFormat="1" x14ac:dyDescent="0.25">
      <c r="A7" s="5"/>
      <c r="D7" s="17"/>
      <c r="E7" s="17"/>
      <c r="F7"/>
      <c r="G7"/>
      <c r="H7"/>
      <c r="I7"/>
      <c r="J7"/>
      <c r="K7"/>
      <c r="L7"/>
      <c r="M7"/>
      <c r="N7"/>
    </row>
    <row r="8" spans="1:14" ht="56.25" customHeight="1" x14ac:dyDescent="0.25">
      <c r="A8" s="369" t="s">
        <v>62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69"/>
    </row>
    <row r="9" spans="1:14" s="592" customFormat="1" ht="28.8" x14ac:dyDescent="0.55000000000000004">
      <c r="A9" s="590"/>
      <c r="B9" s="590"/>
      <c r="C9" s="590"/>
      <c r="D9" s="590"/>
      <c r="E9" s="590"/>
      <c r="F9" s="591"/>
      <c r="G9" s="591"/>
      <c r="H9" s="591"/>
      <c r="I9" s="591"/>
      <c r="J9" s="591"/>
      <c r="K9" s="591"/>
      <c r="L9" s="591"/>
      <c r="M9" s="591"/>
      <c r="N9" s="591"/>
    </row>
    <row r="10" spans="1:14" ht="29.25" customHeight="1" x14ac:dyDescent="0.25">
      <c r="A10" s="370" t="s">
        <v>588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</row>
    <row r="11" spans="1:14" s="592" customFormat="1" ht="28.8" x14ac:dyDescent="0.55000000000000004">
      <c r="A11" s="590"/>
      <c r="B11" s="590"/>
      <c r="C11" s="590"/>
      <c r="D11" s="590"/>
      <c r="E11" s="590"/>
      <c r="F11" s="591"/>
      <c r="G11" s="591"/>
      <c r="H11" s="591"/>
      <c r="I11" s="591"/>
      <c r="J11" s="591"/>
      <c r="K11" s="591"/>
      <c r="L11" s="591"/>
      <c r="M11" s="591"/>
      <c r="N11" s="591"/>
    </row>
    <row r="12" spans="1:14" ht="53.25" customHeight="1" x14ac:dyDescent="0.25">
      <c r="A12" s="370" t="s">
        <v>598</v>
      </c>
      <c r="B12" s="370"/>
      <c r="C12" s="370"/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</row>
    <row r="13" spans="1:14" s="100" customFormat="1" ht="29.25" customHeight="1" x14ac:dyDescent="0.2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ht="13.8" thickBot="1" x14ac:dyDescent="0.3"/>
    <row r="15" spans="1:14" ht="31.5" customHeight="1" thickBot="1" x14ac:dyDescent="0.3">
      <c r="D15" s="589" t="s">
        <v>234</v>
      </c>
      <c r="E15" s="589"/>
      <c r="F15" s="589" t="s">
        <v>235</v>
      </c>
      <c r="G15" s="589"/>
      <c r="H15" s="589"/>
      <c r="I15" s="589"/>
      <c r="J15" s="589"/>
      <c r="K15" s="589"/>
    </row>
    <row r="16" spans="1:14" ht="53.25" customHeight="1" x14ac:dyDescent="0.25">
      <c r="A16" s="360" t="s">
        <v>6</v>
      </c>
      <c r="B16" s="360" t="s">
        <v>41</v>
      </c>
      <c r="C16" s="363" t="s">
        <v>42</v>
      </c>
      <c r="D16" s="102" t="s">
        <v>41</v>
      </c>
      <c r="E16" s="103" t="s">
        <v>233</v>
      </c>
      <c r="F16" s="560" t="s">
        <v>232</v>
      </c>
      <c r="G16" s="561"/>
      <c r="H16" s="564" t="s">
        <v>58</v>
      </c>
      <c r="I16" s="564"/>
      <c r="J16" s="564" t="s">
        <v>59</v>
      </c>
      <c r="K16" s="566"/>
      <c r="L16" s="568" t="s">
        <v>238</v>
      </c>
    </row>
    <row r="17" spans="1:12" ht="51" customHeight="1" x14ac:dyDescent="0.25">
      <c r="A17" s="361"/>
      <c r="B17" s="361"/>
      <c r="C17" s="364"/>
      <c r="D17" s="104" t="s">
        <v>43</v>
      </c>
      <c r="E17" s="118" t="s">
        <v>46</v>
      </c>
      <c r="F17" s="562"/>
      <c r="G17" s="563"/>
      <c r="H17" s="565"/>
      <c r="I17" s="565"/>
      <c r="J17" s="565"/>
      <c r="K17" s="567"/>
      <c r="L17" s="569"/>
    </row>
    <row r="18" spans="1:12" ht="53.4" thickBot="1" x14ac:dyDescent="0.3">
      <c r="A18" s="361"/>
      <c r="B18" s="361"/>
      <c r="C18" s="364"/>
      <c r="D18" s="105" t="s">
        <v>251</v>
      </c>
      <c r="E18" s="105" t="s">
        <v>251</v>
      </c>
      <c r="F18" s="106" t="s">
        <v>236</v>
      </c>
      <c r="G18" s="105" t="s">
        <v>237</v>
      </c>
      <c r="H18" s="105" t="s">
        <v>236</v>
      </c>
      <c r="I18" s="105" t="s">
        <v>237</v>
      </c>
      <c r="J18" s="105" t="s">
        <v>236</v>
      </c>
      <c r="K18" s="117" t="s">
        <v>237</v>
      </c>
      <c r="L18" s="569"/>
    </row>
    <row r="19" spans="1:12" s="101" customFormat="1" ht="52.5" customHeight="1" thickBot="1" x14ac:dyDescent="0.3">
      <c r="A19" s="359" t="s">
        <v>608</v>
      </c>
      <c r="B19" s="71" t="s">
        <v>167</v>
      </c>
      <c r="C19" s="72" t="s">
        <v>167</v>
      </c>
      <c r="D19" s="95">
        <f>'CHBA VANNES'!F86</f>
        <v>0</v>
      </c>
      <c r="E19" s="96">
        <f>'CHBA VANNES'!I86</f>
        <v>0</v>
      </c>
      <c r="F19" s="121">
        <v>6</v>
      </c>
      <c r="G19" s="90">
        <f>F19*'CHBA VANNES'!L86</f>
        <v>0</v>
      </c>
      <c r="H19" s="107">
        <v>6</v>
      </c>
      <c r="I19" s="90">
        <f>H19*'CHBA VANNES'!M86</f>
        <v>0</v>
      </c>
      <c r="J19" s="107">
        <v>4</v>
      </c>
      <c r="K19" s="91">
        <f>J19*'CHBA VANNES'!N86</f>
        <v>0</v>
      </c>
      <c r="L19" s="109">
        <f>D19+E19+G19+I19+K19</f>
        <v>0</v>
      </c>
    </row>
    <row r="20" spans="1:12" ht="53.25" customHeight="1" x14ac:dyDescent="0.25">
      <c r="A20" s="360" t="s">
        <v>6</v>
      </c>
      <c r="B20" s="360" t="s">
        <v>41</v>
      </c>
      <c r="C20" s="363" t="s">
        <v>42</v>
      </c>
      <c r="D20" s="102" t="s">
        <v>41</v>
      </c>
      <c r="E20" s="103" t="s">
        <v>233</v>
      </c>
      <c r="F20" s="560" t="s">
        <v>232</v>
      </c>
      <c r="G20" s="561"/>
      <c r="H20" s="564" t="s">
        <v>58</v>
      </c>
      <c r="I20" s="564"/>
      <c r="J20" s="564" t="s">
        <v>59</v>
      </c>
      <c r="K20" s="566"/>
      <c r="L20" s="568" t="s">
        <v>238</v>
      </c>
    </row>
    <row r="21" spans="1:12" ht="51" customHeight="1" x14ac:dyDescent="0.25">
      <c r="A21" s="361"/>
      <c r="B21" s="361"/>
      <c r="C21" s="364"/>
      <c r="D21" s="104" t="s">
        <v>43</v>
      </c>
      <c r="E21" s="118" t="s">
        <v>46</v>
      </c>
      <c r="F21" s="562"/>
      <c r="G21" s="563"/>
      <c r="H21" s="565"/>
      <c r="I21" s="565"/>
      <c r="J21" s="565"/>
      <c r="K21" s="567"/>
      <c r="L21" s="569"/>
    </row>
    <row r="22" spans="1:12" ht="53.4" thickBot="1" x14ac:dyDescent="0.3">
      <c r="A22" s="361"/>
      <c r="B22" s="361"/>
      <c r="C22" s="364"/>
      <c r="D22" s="105" t="s">
        <v>251</v>
      </c>
      <c r="E22" s="105" t="s">
        <v>251</v>
      </c>
      <c r="F22" s="106" t="s">
        <v>236</v>
      </c>
      <c r="G22" s="105" t="s">
        <v>237</v>
      </c>
      <c r="H22" s="105" t="s">
        <v>236</v>
      </c>
      <c r="I22" s="105" t="s">
        <v>237</v>
      </c>
      <c r="J22" s="105" t="s">
        <v>236</v>
      </c>
      <c r="K22" s="117" t="s">
        <v>237</v>
      </c>
      <c r="L22" s="569"/>
    </row>
    <row r="23" spans="1:12" s="101" customFormat="1" ht="52.5" customHeight="1" thickBot="1" x14ac:dyDescent="0.3">
      <c r="A23" s="359" t="s">
        <v>607</v>
      </c>
      <c r="B23" s="71" t="s">
        <v>167</v>
      </c>
      <c r="C23" s="72" t="s">
        <v>167</v>
      </c>
      <c r="D23" s="95">
        <f>'CHBA AURAY'!G35</f>
        <v>0</v>
      </c>
      <c r="E23" s="96">
        <f>'CHBA AURAY'!J35</f>
        <v>0</v>
      </c>
      <c r="F23" s="121">
        <v>2</v>
      </c>
      <c r="G23" s="90">
        <f>F23*'CHBA AURAY'!M35</f>
        <v>0</v>
      </c>
      <c r="H23" s="107">
        <v>2</v>
      </c>
      <c r="I23" s="90">
        <f>H23*'CHBA AURAY'!N35</f>
        <v>0</v>
      </c>
      <c r="J23" s="107">
        <v>4</v>
      </c>
      <c r="K23" s="91">
        <f>J23*'CHBA AURAY'!O35</f>
        <v>0</v>
      </c>
      <c r="L23" s="109">
        <f>D23+E23+G23+I23+K23</f>
        <v>0</v>
      </c>
    </row>
    <row r="24" spans="1:12" ht="53.25" customHeight="1" x14ac:dyDescent="0.25">
      <c r="A24" s="360" t="s">
        <v>6</v>
      </c>
      <c r="B24" s="360" t="s">
        <v>41</v>
      </c>
      <c r="C24" s="363" t="s">
        <v>42</v>
      </c>
      <c r="D24" s="102" t="s">
        <v>41</v>
      </c>
      <c r="E24" s="103" t="s">
        <v>233</v>
      </c>
      <c r="F24" s="560" t="s">
        <v>232</v>
      </c>
      <c r="G24" s="561"/>
      <c r="H24" s="564" t="s">
        <v>58</v>
      </c>
      <c r="I24" s="564"/>
      <c r="J24" s="564" t="s">
        <v>59</v>
      </c>
      <c r="K24" s="566"/>
      <c r="L24" s="568" t="s">
        <v>238</v>
      </c>
    </row>
    <row r="25" spans="1:12" ht="51" customHeight="1" x14ac:dyDescent="0.25">
      <c r="A25" s="361"/>
      <c r="B25" s="361"/>
      <c r="C25" s="364"/>
      <c r="D25" s="119" t="s">
        <v>240</v>
      </c>
      <c r="E25" s="120" t="s">
        <v>241</v>
      </c>
      <c r="F25" s="562"/>
      <c r="G25" s="563"/>
      <c r="H25" s="565"/>
      <c r="I25" s="565"/>
      <c r="J25" s="565"/>
      <c r="K25" s="567"/>
      <c r="L25" s="569"/>
    </row>
    <row r="26" spans="1:12" ht="53.4" thickBot="1" x14ac:dyDescent="0.3">
      <c r="A26" s="361"/>
      <c r="B26" s="361"/>
      <c r="C26" s="364"/>
      <c r="D26" s="105" t="s">
        <v>251</v>
      </c>
      <c r="E26" s="105" t="s">
        <v>251</v>
      </c>
      <c r="F26" s="110" t="s">
        <v>236</v>
      </c>
      <c r="G26" s="111" t="s">
        <v>237</v>
      </c>
      <c r="H26" s="111" t="s">
        <v>236</v>
      </c>
      <c r="I26" s="111" t="s">
        <v>237</v>
      </c>
      <c r="J26" s="111" t="s">
        <v>236</v>
      </c>
      <c r="K26" s="112" t="s">
        <v>237</v>
      </c>
      <c r="L26" s="569"/>
    </row>
    <row r="27" spans="1:12" s="101" customFormat="1" ht="52.5" customHeight="1" thickBot="1" x14ac:dyDescent="0.3">
      <c r="A27" s="108" t="s">
        <v>166</v>
      </c>
      <c r="B27" s="71" t="s">
        <v>167</v>
      </c>
      <c r="C27" s="72" t="s">
        <v>167</v>
      </c>
      <c r="D27" s="97">
        <f>+EPSM!J136</f>
        <v>0</v>
      </c>
      <c r="E27" s="96">
        <f>EPSM!M136</f>
        <v>0</v>
      </c>
      <c r="F27" s="113">
        <v>1</v>
      </c>
      <c r="G27" s="114">
        <f>F27*EPSM!O136</f>
        <v>0</v>
      </c>
      <c r="H27" s="115">
        <v>2</v>
      </c>
      <c r="I27" s="114">
        <f>H27*EPSM!P136</f>
        <v>0</v>
      </c>
      <c r="J27" s="115">
        <v>5</v>
      </c>
      <c r="K27" s="116">
        <f>J27*EPSM!Q136</f>
        <v>0</v>
      </c>
      <c r="L27" s="109">
        <f>D27+E27+G27+I27+K27</f>
        <v>0</v>
      </c>
    </row>
    <row r="28" spans="1:12" ht="53.25" customHeight="1" x14ac:dyDescent="0.25">
      <c r="A28" s="360" t="s">
        <v>6</v>
      </c>
      <c r="B28" s="360" t="s">
        <v>41</v>
      </c>
      <c r="C28" s="363" t="s">
        <v>247</v>
      </c>
      <c r="D28" s="102" t="s">
        <v>41</v>
      </c>
      <c r="E28" s="103" t="s">
        <v>14</v>
      </c>
      <c r="F28" s="560" t="s">
        <v>232</v>
      </c>
      <c r="G28" s="561"/>
      <c r="H28" s="564" t="s">
        <v>58</v>
      </c>
      <c r="I28" s="564"/>
      <c r="J28" s="564" t="s">
        <v>59</v>
      </c>
      <c r="K28" s="566"/>
      <c r="L28" s="568" t="s">
        <v>238</v>
      </c>
    </row>
    <row r="29" spans="1:12" ht="51" customHeight="1" x14ac:dyDescent="0.25">
      <c r="A29" s="361"/>
      <c r="B29" s="361"/>
      <c r="C29" s="364"/>
      <c r="D29" s="119" t="s">
        <v>241</v>
      </c>
      <c r="E29" s="120" t="s">
        <v>242</v>
      </c>
      <c r="F29" s="562"/>
      <c r="G29" s="563"/>
      <c r="H29" s="565"/>
      <c r="I29" s="565"/>
      <c r="J29" s="565"/>
      <c r="K29" s="567"/>
      <c r="L29" s="569"/>
    </row>
    <row r="30" spans="1:12" ht="53.4" thickBot="1" x14ac:dyDescent="0.3">
      <c r="A30" s="361"/>
      <c r="B30" s="361"/>
      <c r="C30" s="364"/>
      <c r="D30" s="105" t="s">
        <v>251</v>
      </c>
      <c r="E30" s="105" t="s">
        <v>251</v>
      </c>
      <c r="F30" s="106" t="s">
        <v>236</v>
      </c>
      <c r="G30" s="105" t="s">
        <v>237</v>
      </c>
      <c r="H30" s="105" t="s">
        <v>236</v>
      </c>
      <c r="I30" s="105" t="s">
        <v>237</v>
      </c>
      <c r="J30" s="105" t="s">
        <v>236</v>
      </c>
      <c r="K30" s="117" t="s">
        <v>237</v>
      </c>
      <c r="L30" s="569"/>
    </row>
    <row r="31" spans="1:12" s="101" customFormat="1" ht="52.5" customHeight="1" thickBot="1" x14ac:dyDescent="0.3">
      <c r="A31" s="108" t="s">
        <v>606</v>
      </c>
      <c r="B31" s="71" t="s">
        <v>167</v>
      </c>
      <c r="C31" s="72" t="s">
        <v>167</v>
      </c>
      <c r="D31" s="95">
        <f>'CH PLOERMEL'!F42</f>
        <v>0</v>
      </c>
      <c r="E31" s="96">
        <f>'CH PLOERMEL'!I42</f>
        <v>0</v>
      </c>
      <c r="F31" s="121">
        <v>2</v>
      </c>
      <c r="G31" s="90">
        <f>F31*'CH PLOERMEL'!J42</f>
        <v>0</v>
      </c>
      <c r="H31" s="107">
        <v>4</v>
      </c>
      <c r="I31" s="90">
        <f>H31*'CH PLOERMEL'!K42</f>
        <v>0</v>
      </c>
      <c r="J31" s="107">
        <v>3</v>
      </c>
      <c r="K31" s="91">
        <f>J31*'CH PLOERMEL'!L42</f>
        <v>0</v>
      </c>
      <c r="L31" s="109">
        <f>D31+E31+G31+I31+K31</f>
        <v>0</v>
      </c>
    </row>
    <row r="32" spans="1:12" ht="53.25" customHeight="1" x14ac:dyDescent="0.25">
      <c r="A32" s="360" t="s">
        <v>6</v>
      </c>
      <c r="B32" s="360" t="s">
        <v>41</v>
      </c>
      <c r="C32" s="363" t="s">
        <v>42</v>
      </c>
      <c r="D32" s="102" t="s">
        <v>41</v>
      </c>
      <c r="E32" s="103" t="s">
        <v>233</v>
      </c>
      <c r="F32" s="560" t="s">
        <v>232</v>
      </c>
      <c r="G32" s="561"/>
      <c r="H32" s="564" t="s">
        <v>58</v>
      </c>
      <c r="I32" s="564"/>
      <c r="J32" s="564" t="s">
        <v>59</v>
      </c>
      <c r="K32" s="566"/>
      <c r="L32" s="568" t="s">
        <v>238</v>
      </c>
    </row>
    <row r="33" spans="1:12" ht="51" customHeight="1" x14ac:dyDescent="0.25">
      <c r="A33" s="361"/>
      <c r="B33" s="361"/>
      <c r="C33" s="364"/>
      <c r="D33" s="119" t="s">
        <v>241</v>
      </c>
      <c r="E33" s="120" t="s">
        <v>248</v>
      </c>
      <c r="F33" s="562"/>
      <c r="G33" s="563"/>
      <c r="H33" s="565"/>
      <c r="I33" s="565"/>
      <c r="J33" s="565"/>
      <c r="K33" s="567"/>
      <c r="L33" s="569"/>
    </row>
    <row r="34" spans="1:12" ht="53.4" thickBot="1" x14ac:dyDescent="0.3">
      <c r="A34" s="361"/>
      <c r="B34" s="361"/>
      <c r="C34" s="364"/>
      <c r="D34" s="105" t="s">
        <v>251</v>
      </c>
      <c r="E34" s="105" t="s">
        <v>251</v>
      </c>
      <c r="F34" s="106" t="s">
        <v>236</v>
      </c>
      <c r="G34" s="105" t="s">
        <v>237</v>
      </c>
      <c r="H34" s="105" t="s">
        <v>236</v>
      </c>
      <c r="I34" s="105" t="s">
        <v>237</v>
      </c>
      <c r="J34" s="105" t="s">
        <v>236</v>
      </c>
      <c r="K34" s="117" t="s">
        <v>237</v>
      </c>
      <c r="L34" s="569"/>
    </row>
    <row r="35" spans="1:12" s="101" customFormat="1" ht="52.5" customHeight="1" thickBot="1" x14ac:dyDescent="0.3">
      <c r="A35" s="108" t="s">
        <v>602</v>
      </c>
      <c r="B35" s="71" t="s">
        <v>167</v>
      </c>
      <c r="C35" s="72" t="s">
        <v>167</v>
      </c>
      <c r="D35" s="95">
        <f>'CH JOSSELIN'!F35</f>
        <v>0</v>
      </c>
      <c r="E35" s="96">
        <f>'CH JOSSELIN'!I35</f>
        <v>0</v>
      </c>
      <c r="F35" s="121">
        <v>2</v>
      </c>
      <c r="G35" s="90">
        <f>F35*'CH JOSSELIN'!L35</f>
        <v>0</v>
      </c>
      <c r="H35" s="107">
        <v>2</v>
      </c>
      <c r="I35" s="90">
        <f>H35*'CH JOSSELIN'!M35</f>
        <v>0</v>
      </c>
      <c r="J35" s="107">
        <v>4</v>
      </c>
      <c r="K35" s="91">
        <f>J35*'CH JOSSELIN'!N35</f>
        <v>0</v>
      </c>
      <c r="L35" s="109">
        <f>D35+E35+G35+I35+K35</f>
        <v>0</v>
      </c>
    </row>
    <row r="36" spans="1:12" ht="53.25" customHeight="1" x14ac:dyDescent="0.25">
      <c r="A36" s="360" t="s">
        <v>6</v>
      </c>
      <c r="B36" s="412" t="s">
        <v>41</v>
      </c>
      <c r="C36" s="576"/>
      <c r="D36" s="583" t="s">
        <v>41</v>
      </c>
      <c r="E36" s="584"/>
      <c r="F36" s="560" t="s">
        <v>232</v>
      </c>
      <c r="G36" s="561"/>
      <c r="H36" s="564" t="s">
        <v>58</v>
      </c>
      <c r="I36" s="564"/>
      <c r="J36" s="564" t="s">
        <v>59</v>
      </c>
      <c r="K36" s="566"/>
      <c r="L36" s="568" t="s">
        <v>238</v>
      </c>
    </row>
    <row r="37" spans="1:12" ht="51" customHeight="1" x14ac:dyDescent="0.25">
      <c r="A37" s="361"/>
      <c r="B37" s="414"/>
      <c r="C37" s="577"/>
      <c r="D37" s="585" t="s">
        <v>241</v>
      </c>
      <c r="E37" s="586"/>
      <c r="F37" s="562"/>
      <c r="G37" s="563"/>
      <c r="H37" s="565"/>
      <c r="I37" s="565"/>
      <c r="J37" s="565"/>
      <c r="K37" s="567"/>
      <c r="L37" s="569"/>
    </row>
    <row r="38" spans="1:12" ht="53.4" thickBot="1" x14ac:dyDescent="0.3">
      <c r="A38" s="361"/>
      <c r="B38" s="416"/>
      <c r="C38" s="578"/>
      <c r="D38" s="587" t="s">
        <v>251</v>
      </c>
      <c r="E38" s="588"/>
      <c r="F38" s="106" t="s">
        <v>236</v>
      </c>
      <c r="G38" s="105" t="s">
        <v>237</v>
      </c>
      <c r="H38" s="105" t="s">
        <v>236</v>
      </c>
      <c r="I38" s="105" t="s">
        <v>237</v>
      </c>
      <c r="J38" s="105" t="s">
        <v>236</v>
      </c>
      <c r="K38" s="117" t="s">
        <v>237</v>
      </c>
      <c r="L38" s="569"/>
    </row>
    <row r="39" spans="1:12" s="101" customFormat="1" ht="52.5" customHeight="1" thickBot="1" x14ac:dyDescent="0.3">
      <c r="A39" s="108" t="s">
        <v>603</v>
      </c>
      <c r="B39" s="579" t="s">
        <v>167</v>
      </c>
      <c r="C39" s="580"/>
      <c r="D39" s="581">
        <f>'EHPAD MALESTROIT'!E27</f>
        <v>0</v>
      </c>
      <c r="E39" s="582"/>
      <c r="F39" s="121">
        <v>3</v>
      </c>
      <c r="G39" s="90">
        <f>F39*'EHPAD MALESTROIT'!H27</f>
        <v>0</v>
      </c>
      <c r="H39" s="107">
        <v>3</v>
      </c>
      <c r="I39" s="90">
        <f>H39*'EHPAD MALESTROIT'!I27</f>
        <v>0</v>
      </c>
      <c r="J39" s="107">
        <v>4</v>
      </c>
      <c r="K39" s="91">
        <f>J39*'EHPAD MALESTROIT'!J27</f>
        <v>0</v>
      </c>
      <c r="L39" s="109">
        <f>D39+E39+G39+I39+K39</f>
        <v>0</v>
      </c>
    </row>
    <row r="40" spans="1:12" ht="53.25" customHeight="1" x14ac:dyDescent="0.25">
      <c r="A40" s="360" t="s">
        <v>6</v>
      </c>
      <c r="B40" s="360" t="s">
        <v>41</v>
      </c>
      <c r="C40" s="363" t="s">
        <v>42</v>
      </c>
      <c r="D40" s="102" t="s">
        <v>41</v>
      </c>
      <c r="E40" s="103" t="s">
        <v>233</v>
      </c>
      <c r="F40" s="560" t="s">
        <v>232</v>
      </c>
      <c r="G40" s="561"/>
      <c r="H40" s="564" t="s">
        <v>58</v>
      </c>
      <c r="I40" s="564"/>
      <c r="J40" s="564" t="s">
        <v>59</v>
      </c>
      <c r="K40" s="566"/>
      <c r="L40" s="568" t="s">
        <v>238</v>
      </c>
    </row>
    <row r="41" spans="1:12" ht="51" customHeight="1" x14ac:dyDescent="0.25">
      <c r="A41" s="361"/>
      <c r="B41" s="361"/>
      <c r="C41" s="364"/>
      <c r="D41" s="104" t="s">
        <v>43</v>
      </c>
      <c r="E41" s="118" t="s">
        <v>239</v>
      </c>
      <c r="F41" s="562"/>
      <c r="G41" s="563"/>
      <c r="H41" s="565"/>
      <c r="I41" s="565"/>
      <c r="J41" s="565"/>
      <c r="K41" s="567"/>
      <c r="L41" s="569"/>
    </row>
    <row r="42" spans="1:12" ht="50.25" customHeight="1" thickBot="1" x14ac:dyDescent="0.3">
      <c r="A42" s="361"/>
      <c r="B42" s="361"/>
      <c r="C42" s="364"/>
      <c r="D42" s="105" t="s">
        <v>251</v>
      </c>
      <c r="E42" s="105" t="s">
        <v>251</v>
      </c>
      <c r="F42" s="106" t="s">
        <v>236</v>
      </c>
      <c r="G42" s="105" t="s">
        <v>237</v>
      </c>
      <c r="H42" s="105" t="s">
        <v>236</v>
      </c>
      <c r="I42" s="105" t="s">
        <v>237</v>
      </c>
      <c r="J42" s="105" t="s">
        <v>236</v>
      </c>
      <c r="K42" s="117" t="s">
        <v>237</v>
      </c>
      <c r="L42" s="569"/>
    </row>
    <row r="43" spans="1:12" ht="15.6" thickBot="1" x14ac:dyDescent="0.3">
      <c r="A43" s="108" t="s">
        <v>604</v>
      </c>
      <c r="B43" s="203" t="s">
        <v>167</v>
      </c>
      <c r="C43" s="204" t="s">
        <v>167</v>
      </c>
      <c r="D43" s="95">
        <f>'CH NIVILLAC'!F42</f>
        <v>0</v>
      </c>
      <c r="E43" s="96">
        <f>'CH NIVILLAC'!J42</f>
        <v>0</v>
      </c>
      <c r="F43" s="121">
        <v>1</v>
      </c>
      <c r="G43" s="90">
        <f>F43*'CH NIVILLAC'!L42</f>
        <v>0</v>
      </c>
      <c r="H43" s="107">
        <v>3</v>
      </c>
      <c r="I43" s="90">
        <f>H43*'CH NIVILLAC'!M42</f>
        <v>0</v>
      </c>
      <c r="J43" s="107">
        <v>3</v>
      </c>
      <c r="K43" s="91">
        <f>J43*'CH NIVILLAC'!N42</f>
        <v>0</v>
      </c>
      <c r="L43" s="109">
        <f>D43+E43+G43+I43+K43</f>
        <v>0</v>
      </c>
    </row>
    <row r="44" spans="1:12" ht="12.75" customHeight="1" x14ac:dyDescent="0.25">
      <c r="A44" s="360" t="s">
        <v>6</v>
      </c>
      <c r="B44" s="360" t="s">
        <v>41</v>
      </c>
      <c r="C44" s="363" t="s">
        <v>42</v>
      </c>
      <c r="D44" s="102" t="s">
        <v>41</v>
      </c>
      <c r="E44" s="103" t="s">
        <v>233</v>
      </c>
      <c r="F44" s="560" t="s">
        <v>232</v>
      </c>
      <c r="G44" s="561"/>
      <c r="H44" s="564" t="s">
        <v>58</v>
      </c>
      <c r="I44" s="564"/>
      <c r="J44" s="564" t="s">
        <v>59</v>
      </c>
      <c r="K44" s="566"/>
      <c r="L44" s="568" t="s">
        <v>238</v>
      </c>
    </row>
    <row r="45" spans="1:12" ht="39.6" x14ac:dyDescent="0.25">
      <c r="A45" s="361"/>
      <c r="B45" s="361"/>
      <c r="C45" s="364"/>
      <c r="D45" s="215" t="s">
        <v>43</v>
      </c>
      <c r="E45" s="118" t="s">
        <v>308</v>
      </c>
      <c r="F45" s="562"/>
      <c r="G45" s="563"/>
      <c r="H45" s="565"/>
      <c r="I45" s="565"/>
      <c r="J45" s="565"/>
      <c r="K45" s="567"/>
      <c r="L45" s="569"/>
    </row>
    <row r="46" spans="1:12" ht="53.4" thickBot="1" x14ac:dyDescent="0.3">
      <c r="A46" s="361"/>
      <c r="B46" s="361"/>
      <c r="C46" s="364"/>
      <c r="D46" s="105" t="s">
        <v>251</v>
      </c>
      <c r="E46" s="105" t="s">
        <v>251</v>
      </c>
      <c r="F46" s="106" t="s">
        <v>236</v>
      </c>
      <c r="G46" s="105" t="s">
        <v>237</v>
      </c>
      <c r="H46" s="105" t="s">
        <v>236</v>
      </c>
      <c r="I46" s="105" t="s">
        <v>237</v>
      </c>
      <c r="J46" s="105" t="s">
        <v>236</v>
      </c>
      <c r="K46" s="117" t="s">
        <v>237</v>
      </c>
      <c r="L46" s="569"/>
    </row>
    <row r="47" spans="1:12" s="101" customFormat="1" ht="52.5" customHeight="1" thickBot="1" x14ac:dyDescent="0.3">
      <c r="A47" s="359" t="s">
        <v>605</v>
      </c>
      <c r="B47" s="71" t="s">
        <v>167</v>
      </c>
      <c r="C47" s="72" t="s">
        <v>167</v>
      </c>
      <c r="D47" s="95">
        <f>'CH NIVILLAC'!F46</f>
        <v>0</v>
      </c>
      <c r="E47" s="96">
        <f>'CH NIVILLAC'!J46</f>
        <v>0</v>
      </c>
      <c r="F47" s="121">
        <v>1</v>
      </c>
      <c r="G47" s="90">
        <f>F47*'CH NIVILLAC'!L46</f>
        <v>0</v>
      </c>
      <c r="H47" s="107">
        <v>3</v>
      </c>
      <c r="I47" s="90">
        <f>H47*'CH NIVILLAC'!M46</f>
        <v>0</v>
      </c>
      <c r="J47" s="107">
        <v>3</v>
      </c>
      <c r="K47" s="91">
        <f>J47*'CH NIVILLAC'!N46</f>
        <v>0</v>
      </c>
      <c r="L47" s="109">
        <f>D47+E47+G47+I47+K47</f>
        <v>0</v>
      </c>
    </row>
    <row r="48" spans="1:12" ht="18" thickBot="1" x14ac:dyDescent="0.3">
      <c r="A48" s="383" t="s">
        <v>245</v>
      </c>
      <c r="B48" s="384"/>
      <c r="C48" s="384"/>
      <c r="D48" s="384"/>
      <c r="E48" s="384"/>
      <c r="F48" s="384"/>
      <c r="G48" s="384"/>
      <c r="H48" s="384"/>
      <c r="I48" s="384"/>
      <c r="J48" s="384"/>
      <c r="K48" s="512"/>
      <c r="L48" s="94">
        <f>L19+L23+L27+L31+L35+L39+L47</f>
        <v>0</v>
      </c>
    </row>
    <row r="51" spans="1:5" ht="13.8" thickBot="1" x14ac:dyDescent="0.3"/>
    <row r="52" spans="1:5" ht="63" thickBot="1" x14ac:dyDescent="0.3">
      <c r="A52" s="122" t="s">
        <v>244</v>
      </c>
      <c r="B52" s="34" t="s">
        <v>64</v>
      </c>
      <c r="C52" s="123" t="s">
        <v>236</v>
      </c>
      <c r="D52" s="34" t="s">
        <v>67</v>
      </c>
      <c r="E52" s="124" t="s">
        <v>243</v>
      </c>
    </row>
    <row r="53" spans="1:5" ht="15.6" x14ac:dyDescent="0.25">
      <c r="A53" s="570" t="s">
        <v>600</v>
      </c>
      <c r="B53" s="224" t="s">
        <v>70</v>
      </c>
      <c r="C53" s="128">
        <v>1</v>
      </c>
      <c r="D53" s="125">
        <f>CONSOMMABLES!E11</f>
        <v>0</v>
      </c>
      <c r="E53" s="125">
        <f>C53*D53</f>
        <v>0</v>
      </c>
    </row>
    <row r="54" spans="1:5" ht="15.6" x14ac:dyDescent="0.25">
      <c r="A54" s="571"/>
      <c r="B54" s="225" t="s">
        <v>73</v>
      </c>
      <c r="C54" s="129">
        <v>1</v>
      </c>
      <c r="D54" s="126">
        <f>CONSOMMABLES!E12</f>
        <v>0</v>
      </c>
      <c r="E54" s="126">
        <f t="shared" ref="E54:E94" si="0">C54*D54</f>
        <v>0</v>
      </c>
    </row>
    <row r="55" spans="1:5" ht="15.6" x14ac:dyDescent="0.25">
      <c r="A55" s="571"/>
      <c r="B55" s="225" t="s">
        <v>71</v>
      </c>
      <c r="C55" s="129">
        <v>1</v>
      </c>
      <c r="D55" s="126">
        <f>CONSOMMABLES!E13</f>
        <v>0</v>
      </c>
      <c r="E55" s="126">
        <f t="shared" si="0"/>
        <v>0</v>
      </c>
    </row>
    <row r="56" spans="1:5" ht="15.6" x14ac:dyDescent="0.25">
      <c r="A56" s="571"/>
      <c r="B56" s="225" t="s">
        <v>72</v>
      </c>
      <c r="C56" s="129">
        <v>1</v>
      </c>
      <c r="D56" s="126">
        <f>CONSOMMABLES!E14</f>
        <v>0</v>
      </c>
      <c r="E56" s="126">
        <f t="shared" si="0"/>
        <v>0</v>
      </c>
    </row>
    <row r="57" spans="1:5" ht="15.6" x14ac:dyDescent="0.25">
      <c r="A57" s="571"/>
      <c r="B57" s="226" t="s">
        <v>306</v>
      </c>
      <c r="C57" s="129">
        <v>1</v>
      </c>
      <c r="D57" s="126">
        <f>CONSOMMABLES!E15</f>
        <v>0</v>
      </c>
      <c r="E57" s="126">
        <f t="shared" si="0"/>
        <v>0</v>
      </c>
    </row>
    <row r="58" spans="1:5" ht="31.8" thickBot="1" x14ac:dyDescent="0.3">
      <c r="A58" s="572"/>
      <c r="B58" s="227" t="s">
        <v>307</v>
      </c>
      <c r="C58" s="129">
        <v>1</v>
      </c>
      <c r="D58" s="126">
        <f>CONSOMMABLES!E16</f>
        <v>0</v>
      </c>
      <c r="E58" s="127">
        <f t="shared" si="0"/>
        <v>0</v>
      </c>
    </row>
    <row r="59" spans="1:5" ht="15.6" x14ac:dyDescent="0.25">
      <c r="A59" s="570" t="s">
        <v>601</v>
      </c>
      <c r="B59" s="224" t="s">
        <v>70</v>
      </c>
      <c r="C59" s="128">
        <v>1</v>
      </c>
      <c r="D59" s="125">
        <f>CONSOMMABLES!E11</f>
        <v>0</v>
      </c>
      <c r="E59" s="125">
        <f t="shared" si="0"/>
        <v>0</v>
      </c>
    </row>
    <row r="60" spans="1:5" ht="15.6" x14ac:dyDescent="0.25">
      <c r="A60" s="571"/>
      <c r="B60" s="225" t="s">
        <v>73</v>
      </c>
      <c r="C60" s="129">
        <v>1</v>
      </c>
      <c r="D60" s="126">
        <f>CONSOMMABLES!E12</f>
        <v>0</v>
      </c>
      <c r="E60" s="126">
        <f t="shared" si="0"/>
        <v>0</v>
      </c>
    </row>
    <row r="61" spans="1:5" ht="15.6" x14ac:dyDescent="0.25">
      <c r="A61" s="571"/>
      <c r="B61" s="225" t="s">
        <v>71</v>
      </c>
      <c r="C61" s="129">
        <v>1</v>
      </c>
      <c r="D61" s="126">
        <f>CONSOMMABLES!E13</f>
        <v>0</v>
      </c>
      <c r="E61" s="126">
        <f t="shared" si="0"/>
        <v>0</v>
      </c>
    </row>
    <row r="62" spans="1:5" ht="15.6" x14ac:dyDescent="0.25">
      <c r="A62" s="571"/>
      <c r="B62" s="225" t="s">
        <v>72</v>
      </c>
      <c r="C62" s="129">
        <v>1</v>
      </c>
      <c r="D62" s="126">
        <f>CONSOMMABLES!E14</f>
        <v>0</v>
      </c>
      <c r="E62" s="126">
        <f t="shared" si="0"/>
        <v>0</v>
      </c>
    </row>
    <row r="63" spans="1:5" ht="15.6" x14ac:dyDescent="0.25">
      <c r="A63" s="571"/>
      <c r="B63" s="226" t="s">
        <v>306</v>
      </c>
      <c r="C63" s="129">
        <v>1</v>
      </c>
      <c r="D63" s="126">
        <f>CONSOMMABLES!E15</f>
        <v>0</v>
      </c>
      <c r="E63" s="126">
        <f t="shared" si="0"/>
        <v>0</v>
      </c>
    </row>
    <row r="64" spans="1:5" ht="31.8" thickBot="1" x14ac:dyDescent="0.3">
      <c r="A64" s="572"/>
      <c r="B64" s="227" t="s">
        <v>307</v>
      </c>
      <c r="C64" s="129">
        <v>1</v>
      </c>
      <c r="D64" s="127">
        <f>CONSOMMABLES!E14</f>
        <v>0</v>
      </c>
      <c r="E64" s="127">
        <f t="shared" si="0"/>
        <v>0</v>
      </c>
    </row>
    <row r="65" spans="1:5" ht="15.6" x14ac:dyDescent="0.25">
      <c r="A65" s="570" t="s">
        <v>599</v>
      </c>
      <c r="B65" s="224" t="s">
        <v>70</v>
      </c>
      <c r="C65" s="128">
        <v>1</v>
      </c>
      <c r="D65" s="125">
        <f>CONSOMMABLES!E11</f>
        <v>0</v>
      </c>
      <c r="E65" s="125">
        <f t="shared" si="0"/>
        <v>0</v>
      </c>
    </row>
    <row r="66" spans="1:5" ht="15.6" x14ac:dyDescent="0.25">
      <c r="A66" s="571"/>
      <c r="B66" s="225" t="s">
        <v>73</v>
      </c>
      <c r="C66" s="129">
        <v>0</v>
      </c>
      <c r="D66" s="126">
        <f>CONSOMMABLES!E12</f>
        <v>0</v>
      </c>
      <c r="E66" s="126">
        <f t="shared" si="0"/>
        <v>0</v>
      </c>
    </row>
    <row r="67" spans="1:5" ht="15.6" x14ac:dyDescent="0.25">
      <c r="A67" s="571"/>
      <c r="B67" s="225" t="s">
        <v>71</v>
      </c>
      <c r="C67" s="129">
        <v>1</v>
      </c>
      <c r="D67" s="126">
        <f>CONSOMMABLES!E13</f>
        <v>0</v>
      </c>
      <c r="E67" s="126">
        <f t="shared" si="0"/>
        <v>0</v>
      </c>
    </row>
    <row r="68" spans="1:5" ht="15.6" x14ac:dyDescent="0.25">
      <c r="A68" s="571"/>
      <c r="B68" s="225" t="s">
        <v>72</v>
      </c>
      <c r="C68" s="129">
        <v>0</v>
      </c>
      <c r="D68" s="126">
        <f>CONSOMMABLES!E14</f>
        <v>0</v>
      </c>
      <c r="E68" s="126">
        <f t="shared" si="0"/>
        <v>0</v>
      </c>
    </row>
    <row r="69" spans="1:5" ht="15.6" x14ac:dyDescent="0.25">
      <c r="A69" s="571"/>
      <c r="B69" s="226" t="s">
        <v>306</v>
      </c>
      <c r="C69" s="129">
        <v>0</v>
      </c>
      <c r="D69" s="126">
        <f>CONSOMMABLES!E15</f>
        <v>0</v>
      </c>
      <c r="E69" s="126">
        <f t="shared" si="0"/>
        <v>0</v>
      </c>
    </row>
    <row r="70" spans="1:5" ht="31.8" thickBot="1" x14ac:dyDescent="0.3">
      <c r="A70" s="572"/>
      <c r="B70" s="227" t="s">
        <v>307</v>
      </c>
      <c r="C70" s="216">
        <v>0</v>
      </c>
      <c r="D70" s="217">
        <f>CONSOMMABLES!E16</f>
        <v>0</v>
      </c>
      <c r="E70" s="217">
        <f t="shared" si="0"/>
        <v>0</v>
      </c>
    </row>
    <row r="71" spans="1:5" ht="15.6" x14ac:dyDescent="0.25">
      <c r="A71" s="573" t="s">
        <v>602</v>
      </c>
      <c r="B71" s="218" t="s">
        <v>70</v>
      </c>
      <c r="C71" s="230">
        <v>1</v>
      </c>
      <c r="D71" s="233">
        <f>CONSOMMABLES!E17</f>
        <v>0</v>
      </c>
      <c r="E71" s="125">
        <f t="shared" si="0"/>
        <v>0</v>
      </c>
    </row>
    <row r="72" spans="1:5" ht="15.6" x14ac:dyDescent="0.25">
      <c r="A72" s="574"/>
      <c r="B72" s="219" t="s">
        <v>73</v>
      </c>
      <c r="C72" s="231">
        <v>1</v>
      </c>
      <c r="D72" s="228">
        <f>CONSOMMABLES!E18</f>
        <v>0</v>
      </c>
      <c r="E72" s="126">
        <f t="shared" si="0"/>
        <v>0</v>
      </c>
    </row>
    <row r="73" spans="1:5" ht="15.6" x14ac:dyDescent="0.25">
      <c r="A73" s="574"/>
      <c r="B73" s="219" t="s">
        <v>71</v>
      </c>
      <c r="C73" s="231">
        <v>1</v>
      </c>
      <c r="D73" s="228">
        <f>CONSOMMABLES!E19</f>
        <v>0</v>
      </c>
      <c r="E73" s="126">
        <f t="shared" si="0"/>
        <v>0</v>
      </c>
    </row>
    <row r="74" spans="1:5" ht="15.6" x14ac:dyDescent="0.25">
      <c r="A74" s="574"/>
      <c r="B74" s="219" t="s">
        <v>72</v>
      </c>
      <c r="C74" s="231">
        <v>1</v>
      </c>
      <c r="D74" s="228">
        <f>CONSOMMABLES!E20</f>
        <v>0</v>
      </c>
      <c r="E74" s="126">
        <f t="shared" si="0"/>
        <v>0</v>
      </c>
    </row>
    <row r="75" spans="1:5" ht="15.6" x14ac:dyDescent="0.25">
      <c r="A75" s="574"/>
      <c r="B75" s="220" t="s">
        <v>306</v>
      </c>
      <c r="C75" s="231">
        <v>1</v>
      </c>
      <c r="D75" s="228">
        <f>CONSOMMABLES!E21</f>
        <v>0</v>
      </c>
      <c r="E75" s="126">
        <f t="shared" si="0"/>
        <v>0</v>
      </c>
    </row>
    <row r="76" spans="1:5" ht="31.8" thickBot="1" x14ac:dyDescent="0.3">
      <c r="A76" s="575"/>
      <c r="B76" s="221" t="s">
        <v>307</v>
      </c>
      <c r="C76" s="232">
        <v>1</v>
      </c>
      <c r="D76" s="229">
        <f>CONSOMMABLES!E22</f>
        <v>0</v>
      </c>
      <c r="E76" s="127">
        <f t="shared" si="0"/>
        <v>0</v>
      </c>
    </row>
    <row r="77" spans="1:5" ht="15.6" x14ac:dyDescent="0.25">
      <c r="A77" s="570" t="s">
        <v>603</v>
      </c>
      <c r="B77" s="224" t="s">
        <v>70</v>
      </c>
      <c r="C77" s="128">
        <v>1</v>
      </c>
      <c r="D77" s="125">
        <f>CONSOMMABLES!E11</f>
        <v>0</v>
      </c>
      <c r="E77" s="125">
        <f t="shared" si="0"/>
        <v>0</v>
      </c>
    </row>
    <row r="78" spans="1:5" ht="15.6" x14ac:dyDescent="0.25">
      <c r="A78" s="571"/>
      <c r="B78" s="225" t="s">
        <v>73</v>
      </c>
      <c r="C78" s="129">
        <v>2</v>
      </c>
      <c r="D78" s="126">
        <f>CONSOMMABLES!E12</f>
        <v>0</v>
      </c>
      <c r="E78" s="126">
        <f t="shared" si="0"/>
        <v>0</v>
      </c>
    </row>
    <row r="79" spans="1:5" ht="15.6" x14ac:dyDescent="0.25">
      <c r="A79" s="571"/>
      <c r="B79" s="225" t="s">
        <v>71</v>
      </c>
      <c r="C79" s="129">
        <v>3</v>
      </c>
      <c r="D79" s="126">
        <f>CONSOMMABLES!E13</f>
        <v>0</v>
      </c>
      <c r="E79" s="126">
        <f t="shared" si="0"/>
        <v>0</v>
      </c>
    </row>
    <row r="80" spans="1:5" ht="15.6" x14ac:dyDescent="0.25">
      <c r="A80" s="571"/>
      <c r="B80" s="225" t="s">
        <v>72</v>
      </c>
      <c r="C80" s="129">
        <v>0</v>
      </c>
      <c r="D80" s="126">
        <f>CONSOMMABLES!E14</f>
        <v>0</v>
      </c>
      <c r="E80" s="126">
        <f t="shared" si="0"/>
        <v>0</v>
      </c>
    </row>
    <row r="81" spans="1:5" ht="15.6" x14ac:dyDescent="0.25">
      <c r="A81" s="571"/>
      <c r="B81" s="226" t="s">
        <v>306</v>
      </c>
      <c r="C81" s="129">
        <v>0</v>
      </c>
      <c r="D81" s="126">
        <f>CONSOMMABLES!E13</f>
        <v>0</v>
      </c>
      <c r="E81" s="126">
        <f t="shared" si="0"/>
        <v>0</v>
      </c>
    </row>
    <row r="82" spans="1:5" ht="31.8" thickBot="1" x14ac:dyDescent="0.3">
      <c r="A82" s="572"/>
      <c r="B82" s="227" t="s">
        <v>307</v>
      </c>
      <c r="C82" s="130">
        <v>0</v>
      </c>
      <c r="D82" s="127">
        <f>CONSOMMABLES!E14</f>
        <v>0</v>
      </c>
      <c r="E82" s="127">
        <f t="shared" si="0"/>
        <v>0</v>
      </c>
    </row>
    <row r="83" spans="1:5" ht="15.6" x14ac:dyDescent="0.25">
      <c r="A83" s="570" t="s">
        <v>604</v>
      </c>
      <c r="B83" s="224" t="s">
        <v>70</v>
      </c>
      <c r="C83" s="128">
        <v>1</v>
      </c>
      <c r="D83" s="125">
        <f>CONSOMMABLES!E11</f>
        <v>0</v>
      </c>
      <c r="E83" s="125">
        <f t="shared" si="0"/>
        <v>0</v>
      </c>
    </row>
    <row r="84" spans="1:5" ht="15.6" x14ac:dyDescent="0.25">
      <c r="A84" s="571"/>
      <c r="B84" s="225" t="s">
        <v>73</v>
      </c>
      <c r="C84" s="222">
        <v>0</v>
      </c>
      <c r="D84" s="223"/>
      <c r="E84" s="223"/>
    </row>
    <row r="85" spans="1:5" ht="15.6" x14ac:dyDescent="0.25">
      <c r="A85" s="571"/>
      <c r="B85" s="225" t="s">
        <v>71</v>
      </c>
      <c r="C85" s="222">
        <v>0</v>
      </c>
      <c r="D85" s="223"/>
      <c r="E85" s="223"/>
    </row>
    <row r="86" spans="1:5" ht="15.6" x14ac:dyDescent="0.25">
      <c r="A86" s="571"/>
      <c r="B86" s="225" t="s">
        <v>72</v>
      </c>
      <c r="C86" s="129">
        <v>2</v>
      </c>
      <c r="D86" s="126">
        <f>CONSOMMABLES!E12</f>
        <v>0</v>
      </c>
      <c r="E86" s="126">
        <f t="shared" si="0"/>
        <v>0</v>
      </c>
    </row>
    <row r="87" spans="1:5" ht="15.6" x14ac:dyDescent="0.25">
      <c r="A87" s="571"/>
      <c r="B87" s="226" t="s">
        <v>306</v>
      </c>
      <c r="C87" s="129">
        <v>3</v>
      </c>
      <c r="D87" s="126">
        <f>CONSOMMABLES!E13</f>
        <v>0</v>
      </c>
      <c r="E87" s="126">
        <f t="shared" si="0"/>
        <v>0</v>
      </c>
    </row>
    <row r="88" spans="1:5" ht="31.8" thickBot="1" x14ac:dyDescent="0.3">
      <c r="A88" s="572"/>
      <c r="B88" s="227" t="s">
        <v>307</v>
      </c>
      <c r="C88" s="130">
        <v>0</v>
      </c>
      <c r="D88" s="127">
        <f>CONSOMMABLES!E14</f>
        <v>0</v>
      </c>
      <c r="E88" s="127">
        <f t="shared" si="0"/>
        <v>0</v>
      </c>
    </row>
    <row r="89" spans="1:5" ht="16.2" thickBot="1" x14ac:dyDescent="0.3">
      <c r="A89" s="570" t="s">
        <v>605</v>
      </c>
      <c r="B89" s="224" t="s">
        <v>70</v>
      </c>
      <c r="C89" s="128">
        <v>1</v>
      </c>
      <c r="D89" s="125">
        <f>CONSOMMABLES!E11</f>
        <v>0</v>
      </c>
      <c r="E89" s="125">
        <f t="shared" si="0"/>
        <v>0</v>
      </c>
    </row>
    <row r="90" spans="1:5" ht="16.2" thickBot="1" x14ac:dyDescent="0.3">
      <c r="A90" s="571"/>
      <c r="B90" s="225" t="s">
        <v>73</v>
      </c>
      <c r="C90" s="129">
        <v>0</v>
      </c>
      <c r="D90" s="126">
        <f>CONSOMMABLES!E12</f>
        <v>0</v>
      </c>
      <c r="E90" s="125">
        <f t="shared" si="0"/>
        <v>0</v>
      </c>
    </row>
    <row r="91" spans="1:5" ht="16.2" thickBot="1" x14ac:dyDescent="0.3">
      <c r="A91" s="571"/>
      <c r="B91" s="225" t="s">
        <v>71</v>
      </c>
      <c r="C91" s="129">
        <v>1</v>
      </c>
      <c r="D91" s="126">
        <f>CONSOMMABLES!E13</f>
        <v>0</v>
      </c>
      <c r="E91" s="125">
        <f t="shared" si="0"/>
        <v>0</v>
      </c>
    </row>
    <row r="92" spans="1:5" ht="16.2" thickBot="1" x14ac:dyDescent="0.3">
      <c r="A92" s="571"/>
      <c r="B92" s="225" t="s">
        <v>72</v>
      </c>
      <c r="C92" s="129">
        <v>0</v>
      </c>
      <c r="D92" s="126">
        <f>CONSOMMABLES!E14</f>
        <v>0</v>
      </c>
      <c r="E92" s="125">
        <f t="shared" si="0"/>
        <v>0</v>
      </c>
    </row>
    <row r="93" spans="1:5" ht="16.2" thickBot="1" x14ac:dyDescent="0.3">
      <c r="A93" s="571"/>
      <c r="B93" s="226" t="s">
        <v>306</v>
      </c>
      <c r="C93" s="129">
        <v>0</v>
      </c>
      <c r="D93" s="126">
        <f>CONSOMMABLES!E15</f>
        <v>0</v>
      </c>
      <c r="E93" s="125">
        <f t="shared" si="0"/>
        <v>0</v>
      </c>
    </row>
    <row r="94" spans="1:5" ht="31.8" thickBot="1" x14ac:dyDescent="0.3">
      <c r="A94" s="572"/>
      <c r="B94" s="227" t="s">
        <v>307</v>
      </c>
      <c r="C94" s="130">
        <v>0</v>
      </c>
      <c r="D94" s="126">
        <f>CONSOMMABLES!E16</f>
        <v>0</v>
      </c>
      <c r="E94" s="125">
        <f t="shared" si="0"/>
        <v>0</v>
      </c>
    </row>
    <row r="95" spans="1:5" ht="18" thickBot="1" x14ac:dyDescent="0.3">
      <c r="A95" s="383" t="s">
        <v>246</v>
      </c>
      <c r="B95" s="384"/>
      <c r="C95" s="384"/>
      <c r="D95" s="512"/>
      <c r="E95" s="131">
        <f>SUM(E53:E94)</f>
        <v>0</v>
      </c>
    </row>
    <row r="98" spans="1:2" ht="13.8" thickBot="1" x14ac:dyDescent="0.3"/>
    <row r="99" spans="1:2" s="101" customFormat="1" ht="24.9" customHeight="1" x14ac:dyDescent="0.25">
      <c r="A99" s="132" t="s">
        <v>249</v>
      </c>
      <c r="B99" s="133" t="s">
        <v>243</v>
      </c>
    </row>
    <row r="100" spans="1:2" s="101" customFormat="1" ht="24.9" customHeight="1" x14ac:dyDescent="0.25">
      <c r="A100" s="134" t="s">
        <v>245</v>
      </c>
      <c r="B100" s="135">
        <f>L48</f>
        <v>0</v>
      </c>
    </row>
    <row r="101" spans="1:2" s="101" customFormat="1" ht="24.9" customHeight="1" thickBot="1" x14ac:dyDescent="0.3">
      <c r="A101" s="136" t="s">
        <v>246</v>
      </c>
      <c r="B101" s="137">
        <f>E95</f>
        <v>0</v>
      </c>
    </row>
    <row r="102" spans="1:2" s="101" customFormat="1" ht="24.9" customHeight="1" thickBot="1" x14ac:dyDescent="0.3">
      <c r="A102" s="138" t="s">
        <v>250</v>
      </c>
      <c r="B102" s="139">
        <f>SUM(B100:B101)</f>
        <v>0</v>
      </c>
    </row>
  </sheetData>
  <mergeCells count="74">
    <mergeCell ref="A8:N8"/>
    <mergeCell ref="A10:N10"/>
    <mergeCell ref="A12:N12"/>
    <mergeCell ref="F16:G17"/>
    <mergeCell ref="H16:I17"/>
    <mergeCell ref="J16:K17"/>
    <mergeCell ref="L16:L18"/>
    <mergeCell ref="F15:K15"/>
    <mergeCell ref="D15:E15"/>
    <mergeCell ref="A16:A18"/>
    <mergeCell ref="B16:B18"/>
    <mergeCell ref="C16:C18"/>
    <mergeCell ref="J24:K25"/>
    <mergeCell ref="L24:L26"/>
    <mergeCell ref="A20:A22"/>
    <mergeCell ref="B20:B22"/>
    <mergeCell ref="C20:C22"/>
    <mergeCell ref="F20:G21"/>
    <mergeCell ref="H20:I21"/>
    <mergeCell ref="J20:K21"/>
    <mergeCell ref="L20:L22"/>
    <mergeCell ref="A24:A26"/>
    <mergeCell ref="B24:B26"/>
    <mergeCell ref="C24:C26"/>
    <mergeCell ref="F24:G25"/>
    <mergeCell ref="H24:I25"/>
    <mergeCell ref="J28:K29"/>
    <mergeCell ref="L28:L30"/>
    <mergeCell ref="A32:A34"/>
    <mergeCell ref="B32:B34"/>
    <mergeCell ref="C32:C34"/>
    <mergeCell ref="F32:G33"/>
    <mergeCell ref="H32:I33"/>
    <mergeCell ref="J32:K33"/>
    <mergeCell ref="L32:L34"/>
    <mergeCell ref="A28:A30"/>
    <mergeCell ref="B28:B30"/>
    <mergeCell ref="C28:C30"/>
    <mergeCell ref="F28:G29"/>
    <mergeCell ref="H28:I29"/>
    <mergeCell ref="L40:L42"/>
    <mergeCell ref="D39:E39"/>
    <mergeCell ref="J36:K37"/>
    <mergeCell ref="L36:L38"/>
    <mergeCell ref="D36:E36"/>
    <mergeCell ref="D37:E37"/>
    <mergeCell ref="D38:E38"/>
    <mergeCell ref="F36:G37"/>
    <mergeCell ref="H36:I37"/>
    <mergeCell ref="F40:G41"/>
    <mergeCell ref="H40:I41"/>
    <mergeCell ref="J40:K41"/>
    <mergeCell ref="A36:A38"/>
    <mergeCell ref="A44:A46"/>
    <mergeCell ref="B44:B46"/>
    <mergeCell ref="C44:C46"/>
    <mergeCell ref="B36:C38"/>
    <mergeCell ref="B39:C39"/>
    <mergeCell ref="A40:A42"/>
    <mergeCell ref="B40:B42"/>
    <mergeCell ref="C40:C42"/>
    <mergeCell ref="A83:A88"/>
    <mergeCell ref="A89:A94"/>
    <mergeCell ref="A95:D95"/>
    <mergeCell ref="A71:A76"/>
    <mergeCell ref="A48:K48"/>
    <mergeCell ref="A53:A58"/>
    <mergeCell ref="A59:A64"/>
    <mergeCell ref="A65:A70"/>
    <mergeCell ref="F44:G45"/>
    <mergeCell ref="H44:I45"/>
    <mergeCell ref="J44:K45"/>
    <mergeCell ref="L44:L46"/>
    <mergeCell ref="A77:A8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7</vt:i4>
      </vt:variant>
    </vt:vector>
  </HeadingPairs>
  <TitlesOfParts>
    <vt:vector size="17" baseType="lpstr">
      <vt:lpstr>CHBA VANNES</vt:lpstr>
      <vt:lpstr>CHBA AURAY</vt:lpstr>
      <vt:lpstr>EPSM</vt:lpstr>
      <vt:lpstr>CH PLOERMEL</vt:lpstr>
      <vt:lpstr>CH JOSSELIN</vt:lpstr>
      <vt:lpstr>EHPAD MALESTROIT</vt:lpstr>
      <vt:lpstr>CH NIVILLAC</vt:lpstr>
      <vt:lpstr>EHPAD QUIBERON</vt:lpstr>
      <vt:lpstr>CONSOMMABLES</vt:lpstr>
      <vt:lpstr>DQE</vt:lpstr>
      <vt:lpstr>'CH JOSSELIN'!Zone_d_impression</vt:lpstr>
      <vt:lpstr>'CH NIVILLAC'!Zone_d_impression</vt:lpstr>
      <vt:lpstr>'CH PLOERMEL'!Zone_d_impression</vt:lpstr>
      <vt:lpstr>'CHBA AURAY'!Zone_d_impression</vt:lpstr>
      <vt:lpstr>'CHBA VANNES'!Zone_d_impression</vt:lpstr>
      <vt:lpstr>'EHPAD MALESTROIT'!Zone_d_impression</vt:lpstr>
      <vt:lpstr>EPSM!Zone_d_impression</vt:lpstr>
    </vt:vector>
  </TitlesOfParts>
  <Company>personnel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cp:lastPrinted>2021-07-26T11:21:50Z</cp:lastPrinted>
  <dcterms:created xsi:type="dcterms:W3CDTF">2013-10-27T16:48:02Z</dcterms:created>
  <dcterms:modified xsi:type="dcterms:W3CDTF">2026-01-08T10:21:20Z</dcterms:modified>
</cp:coreProperties>
</file>